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Роспись расходов" sheetId="1" r:id="rId1"/>
  </sheets>
  <definedNames>
    <definedName name="BFT_Print_Titles" localSheetId="0">'Роспись расходов'!$11:$13</definedName>
    <definedName name="LAST_CELL" localSheetId="0">'Роспись расходов'!$J$151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<sst xmlns="http://schemas.openxmlformats.org/spreadsheetml/2006/main" count="758" uniqueCount="167">
  <si>
    <t xml:space="preserve">Приложение № 2
к решению Совета депутатов Коммунаровского сельского поселения Ленинского муниципального района Волгоградской области   "Об исполнении бюджета Коммунаровского сельского поселения Ленинского муниципального района Волгоградской
области за 2025 года"
№ 7/7 от 15.05.2026 года
</t>
  </si>
  <si>
    <t>Расходы бюджета по ведомственной структуре расходов соотвествующего бюджета</t>
  </si>
  <si>
    <t>Единица измерения:</t>
  </si>
  <si>
    <t>тыс. руб.</t>
  </si>
  <si>
    <t>Наименование показателя</t>
  </si>
  <si>
    <t>КБК</t>
  </si>
  <si>
    <t>план</t>
  </si>
  <si>
    <t>исполнение</t>
  </si>
  <si>
    <t>% исполнения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</si>
  <si>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</si>
  <si>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</si>
  <si>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</si>
  <si>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</si>
  <si>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</si>
  <si>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</si>
  <si>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</si>
  <si>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</si>
  <si>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</si>
  <si>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</si>
  <si>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</si>
  <si>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</si>
  <si>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</si>
  <si>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</si>
  <si>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Коммунаровского сельского поселения</t>
  </si>
  <si>
    <t>947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</si>
  <si>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</si>
  <si>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</si>
  <si>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</si>
  <si>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</si>
  <si>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Высшее должностное лицо Коммунаровского сельского поселения Ленинского муниципального района</t>
  </si>
  <si>
    <t>90 0 00 00030</t>
  </si>
  <si>
    <t>Фонд оплаты труда государственных (муниципальных) органов</t>
  </si>
  <si>
    <t>1 2 1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</si>
  <si>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</si>
  <si>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1 2 9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</si>
  <si>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</si>
  <si>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</si>
  <si>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Обеспечение деятельности органов местного самоуправления Коммунаровского сельского поселения Ленинского муниципального района</t>
  </si>
  <si>
    <t>90 0 00 00010</t>
  </si>
  <si>
    <t>социальное пособие и компенсация персоналу в денежном выражении</t>
  </si>
  <si>
    <t>121</t>
  </si>
  <si>
    <t>Прочая закупка товаров, работ и услуг</t>
  </si>
  <si>
    <t>2 4 4</t>
  </si>
  <si>
    <t>90 0 00 00200</t>
  </si>
  <si>
    <t>Обеспечение деятельности муниципальных органов в части территориальных административных комиссий</t>
  </si>
  <si>
    <t>90 0 00 70010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</si>
  <si>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</si>
  <si>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</si>
  <si>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Иные межбюджетные трансферты на осуществление передаваемых полномочий по формированию и исполнению бюджета</t>
  </si>
  <si>
    <t>90 0 00 88100</t>
  </si>
  <si>
    <t>Иные межбюджетные трансферты</t>
  </si>
  <si>
    <t>5 4 0</t>
  </si>
  <si>
    <t>Иные межбюджетные трансферты на осуществление передаваемых полномочий по внутреннему муниципальному финансовому контролю</t>
  </si>
  <si>
    <t>90 0 00 88110</t>
  </si>
  <si>
    <t>обеспечение проведения выборов и референдумов</t>
  </si>
  <si>
    <t>07</t>
  </si>
  <si>
    <t>99 0 00 00080</t>
  </si>
  <si>
    <t>880</t>
  </si>
  <si>
    <t>иные выплаты текущего характера</t>
  </si>
  <si>
    <t>Резервные фонды</t>
  </si>
  <si>
    <t>11</t>
  </si>
  <si>
    <t>Резервный фонд Администрации Коммунаровского сельского поселения</t>
  </si>
  <si>
    <t>99 0 00 80690</t>
  </si>
  <si>
    <t>Резервные средства</t>
  </si>
  <si>
    <t>8 7 0</t>
  </si>
  <si>
    <t>Другие общегосударственные вопросы</t>
  </si>
  <si>
    <t>13</t>
  </si>
  <si>
    <t>Оценка недвижимости, признание прав и регулирование отношений по муниципальной собственности</t>
  </si>
  <si>
    <t>99 0 0020690</t>
  </si>
  <si>
    <t>уплата налога на имущество организации и земельного налога</t>
  </si>
  <si>
    <t>99 0 00 80020</t>
  </si>
  <si>
    <t>851</t>
  </si>
  <si>
    <t>налоги,пошлины и сборы</t>
  </si>
  <si>
    <t>Членские взносы в Ассоциацию "Совет муниципальных образований"</t>
  </si>
  <si>
    <t>Уплата иных платежей</t>
  </si>
  <si>
    <t>8 5 3</t>
  </si>
  <si>
    <t>Уплата налогов и сборов органами местного самоуправления</t>
  </si>
  <si>
    <t>99 0 00 80140</t>
  </si>
  <si>
    <t>Уплата налога на имущество организаций и земельного налога</t>
  </si>
  <si>
    <t>8 5 1</t>
  </si>
  <si>
    <t>Уплата прочих налогов, сборов</t>
  </si>
  <si>
    <t>8 5 2</t>
  </si>
  <si>
    <t>Исполнение судебных актов</t>
  </si>
  <si>
    <t>99 0 00 80870</t>
  </si>
  <si>
    <t>Исполнение судебных актов Российской Федерации и мировых соглашений по возмещению причиненного вреда</t>
  </si>
  <si>
    <t>8 3 1</t>
  </si>
  <si>
    <t>НАЦИОНАЛЬНАЯ ОБОРОНА</t>
  </si>
  <si>
    <t>Мобилизационная и вневойсковая подготовка</t>
  </si>
  <si>
    <t>03</t>
  </si>
  <si>
    <t>Обеспечение деятельности органов местного самоуправления в части осуществления первичного воинского учета</t>
  </si>
  <si>
    <t>90 0 00 51180</t>
  </si>
  <si>
    <t>НАЦИОНАЛЬНАЯ БЕЗОПАСНОСТЬ И ПРАВООХРАНИТЕЛЬНАЯ ДЕЯТЕЛЬНОСТЬ</t>
  </si>
  <si>
    <t xml:space="preserve">Муниципальная программа  «Обеспечение пожарной безопасности муниципального образования» </t>
  </si>
  <si>
    <t>10</t>
  </si>
  <si>
    <t>Обеспечение первичных мер пожарной безопасности в границах сельских поселений</t>
  </si>
  <si>
    <t>22 0 01 20420</t>
  </si>
  <si>
    <t>НАЦИОНАЛЬНАЯ ЭКОНОМИКА</t>
  </si>
  <si>
    <t>Муниципальная программа " «Повышение безопасности дорожного движения на территории Коммунаровского сельского поселения Ленинского муниципального района Волгоградской области»</t>
  </si>
  <si>
    <t>09</t>
  </si>
  <si>
    <t>закупка товаров ,работ и услуг в целях капитального ремонта государственного(муниципального)имущества</t>
  </si>
  <si>
    <t>13 0 0120680</t>
  </si>
  <si>
    <t>прочие работы,услуги</t>
  </si>
  <si>
    <t>13 0 01 20680</t>
  </si>
  <si>
    <t>2 4 3</t>
  </si>
  <si>
    <t>увеличение стоимости материальных запасов</t>
  </si>
  <si>
    <t>13 0 001 20680</t>
  </si>
  <si>
    <t>прочая закупка товаров,работ и услуг</t>
  </si>
  <si>
    <t>244</t>
  </si>
  <si>
    <t>транспортные услуги</t>
  </si>
  <si>
    <t>Содержание автомобильных дорог местного значения в границах населенных пунктов поселения"</t>
  </si>
  <si>
    <t>13 0 02 20750</t>
  </si>
  <si>
    <t>арендная плата за пользованиеимуществом(за исключением земельных участков и других обособленных природных объектов)</t>
  </si>
  <si>
    <t>работы ,услуги по содержанию имущества</t>
  </si>
  <si>
    <t>прочие работы ,услуги</t>
  </si>
  <si>
    <t>Закупка энергетических ресурсов</t>
  </si>
  <si>
    <t>2 4 7</t>
  </si>
  <si>
    <t>Содержание автомобильных дорог общего пользования регионального или межмуниципального значения и местного значения</t>
  </si>
  <si>
    <t>13 0 03 SД8D0</t>
  </si>
  <si>
    <t>ЖИЛИЩНО-КОММУНАЛЬНОЕ ХОЗЯЙСТВО</t>
  </si>
  <si>
    <t>05</t>
  </si>
  <si>
    <t>Коммунальное хозяйство</t>
  </si>
  <si>
    <t>иные межбюджетные трансферты передоваемые сельским поселениям</t>
  </si>
  <si>
    <t>99 0 00 88020</t>
  </si>
  <si>
    <t>работы,услуги по содержанию имущества</t>
  </si>
  <si>
    <t>Благоустройство</t>
  </si>
  <si>
    <t>Муниципальная программа "Благоустройство территории п. Коммунар Коммунаровского сельского поселения Ленинского муниципального района Волгоградской области"</t>
  </si>
  <si>
    <t>23 0 00 3S177C</t>
  </si>
  <si>
    <t>увеличение стоимости основных средств</t>
  </si>
  <si>
    <t>23 0 00 4S2270</t>
  </si>
  <si>
    <t>работы услуги по содержанию имущества</t>
  </si>
  <si>
    <t>оплата работ и услуг</t>
  </si>
  <si>
    <t>Cодержание объектов благоустройства</t>
  </si>
  <si>
    <t>23 0 00 4S227К</t>
  </si>
  <si>
    <t>Расходы на мероприятие по организации ритуальных услуг и содержания мест захоронения</t>
  </si>
  <si>
    <t>99 0 00 88050</t>
  </si>
  <si>
    <t>Выполнение полномочий по организации ритуальных услуг и содержания мест захоронения (перевозка трупов)</t>
  </si>
  <si>
    <t>99 0 00 88051</t>
  </si>
  <si>
    <t>ОБРАЗОВАНИЕ</t>
  </si>
  <si>
    <t>Профессионадльная подготовка,переподготовка и повышение квалификации</t>
  </si>
  <si>
    <t>Переподготовка и повышение квалификации</t>
  </si>
  <si>
    <t xml:space="preserve">99 0 00 20810 </t>
  </si>
  <si>
    <t xml:space="preserve"> Муниципальная программа «Мероприятия по профилактике терроризма на территории муниципального образования"</t>
  </si>
  <si>
    <t>99 0 00 20610</t>
  </si>
  <si>
    <t>образование</t>
  </si>
  <si>
    <t>молодежная политика</t>
  </si>
  <si>
    <t>КУЛЬТУРА, КИНЕМАТОГРАФИЯ</t>
  </si>
  <si>
    <t>08</t>
  </si>
  <si>
    <t>Муниципальная программа "Сохранение и развитие культуры на территории Коммунаровского сельского поселения "</t>
  </si>
  <si>
    <t>Расходы на обеспечение деятельности (оказание услуг) казенных учреждений</t>
  </si>
  <si>
    <t>18 0 02 00590</t>
  </si>
  <si>
    <t>профессиональная подготовка,переподготовка и повышение квалификации</t>
  </si>
  <si>
    <t>Фонд оплаты труда учреждений</t>
  </si>
  <si>
    <t>1 1 1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</si>
  <si>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</si>
  <si>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1 1 9</t>
  </si>
  <si>
    <t>СОЦИАЛЬНАЯ ПОЛИТИКА</t>
  </si>
  <si>
    <t>Пенсионное обеспечение</t>
  </si>
  <si>
    <t>Пенсионное обеспечение за выслугу лет лиц замещавших должности муниципальной службы и замещавших муниципальные должности</t>
  </si>
  <si>
    <t>99 0 00 10270</t>
  </si>
  <si>
    <t>Иные пенсии, социальные доплаты к пенсиям</t>
  </si>
  <si>
    <t>3 1 2</t>
  </si>
  <si>
    <t>Совет депутатов Коммунаровского сельского поселения</t>
  </si>
  <si>
    <t>959</t>
  </si>
  <si>
    <t>Иные межбюджетные трансферты на осуществление преданных полномочий по внешнему муниципального финансовому контролю</t>
  </si>
  <si>
    <t>90 0 00 88120</t>
  </si>
  <si>
    <t>ВСЕГО:</t>
  </si>
  <si>
    <t/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</si>
</sst>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-* #\.##0.00_-;\-* #\.##0.00_-;_-* &quot;-&quot;??_-;_-@_-"/>
    <numFmt numFmtId="177" formatCode="_-* #\.##0.00\ &quot;₽&quot;_-;\-* #\.##0.00\ &quot;₽&quot;_-;_-* \-??\ &quot;₽&quot;_-;_-@_-"/>
    <numFmt numFmtId="178" formatCode="_-* #\.##0_-;\-* #\.##0_-;_-* &quot;-&quot;_-;_-@_-"/>
    <numFmt numFmtId="179" formatCode="_-* #\.##0\ &quot;₽&quot;_-;\-* #\.##0\ &quot;₽&quot;_-;_-* \-\ &quot;₽&quot;_-;_-@_-"/>
    <numFmt numFmtId="180" formatCode="#\ ##0.00"/>
  </numFmts>
  <fonts count="37">
    <font>
      <sz val="10"/>
      <name val="Arial"/>
      <charset val="134"/>
    </font>
    <font>
      <b/>
      <i/>
      <sz val="10"/>
      <name val="Arial"/>
      <charset val="204"/>
    </font>
    <font>
      <b/>
      <sz val="8"/>
      <name val="Arial"/>
      <charset val="204"/>
    </font>
    <font>
      <sz val="8"/>
      <color indexed="12"/>
      <name val="Arial Cyr"/>
      <charset val="134"/>
    </font>
    <font>
      <b/>
      <sz val="10"/>
      <name val="Arial Cyr"/>
      <charset val="134"/>
    </font>
    <font>
      <sz val="10"/>
      <name val="Arial Cyr"/>
      <charset val="204"/>
    </font>
    <font>
      <sz val="8"/>
      <name val="Arial Cyr"/>
      <charset val="134"/>
    </font>
    <font>
      <sz val="9"/>
      <name val="Arial Cyr"/>
      <charset val="134"/>
    </font>
    <font>
      <b/>
      <sz val="12"/>
      <name val="Arial Cyr"/>
      <charset val="134"/>
    </font>
    <font>
      <b/>
      <sz val="8"/>
      <name val="MS Sans Serif"/>
      <charset val="134"/>
    </font>
    <font>
      <sz val="8"/>
      <name val="Arial"/>
      <charset val="204"/>
    </font>
    <font>
      <b/>
      <i/>
      <sz val="8"/>
      <name val="Arial"/>
      <charset val="204"/>
    </font>
    <font>
      <i/>
      <sz val="8"/>
      <name val="Arial"/>
      <charset val="204"/>
    </font>
    <font>
      <b/>
      <i/>
      <u/>
      <sz val="8.25"/>
      <color rgb="FF000000"/>
      <name val="Times New Roman"/>
      <charset val="134"/>
    </font>
    <font>
      <b/>
      <i/>
      <sz val="10"/>
      <color rgb="FF000000"/>
      <name val="Times New Roman"/>
      <charset val="134"/>
    </font>
    <font>
      <sz val="10"/>
      <color rgb="FF000000"/>
      <name val="Times New Roman"/>
      <charset val="134"/>
    </font>
    <font>
      <sz val="8.25"/>
      <color rgb="FF000000"/>
      <name val="Tahoma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17" fillId="0" borderId="0" applyFont="0" applyFill="0" applyBorder="0" applyAlignment="0" applyProtection="0">
      <alignment vertical="center"/>
    </xf>
    <xf numFmtId="177" fontId="17" fillId="0" borderId="0" applyFon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178" fontId="17" fillId="0" borderId="0" applyFont="0" applyFill="0" applyBorder="0" applyAlignment="0" applyProtection="0">
      <alignment vertical="center"/>
    </xf>
    <xf numFmtId="179" fontId="17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2" borderId="9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3" borderId="12" applyNumberFormat="0" applyAlignment="0" applyProtection="0">
      <alignment vertical="center"/>
    </xf>
    <xf numFmtId="0" fontId="27" fillId="4" borderId="13" applyNumberFormat="0" applyAlignment="0" applyProtection="0">
      <alignment vertical="center"/>
    </xf>
    <xf numFmtId="0" fontId="28" fillId="4" borderId="12" applyNumberFormat="0" applyAlignment="0" applyProtection="0">
      <alignment vertical="center"/>
    </xf>
    <xf numFmtId="0" fontId="29" fillId="5" borderId="14" applyNumberFormat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0" borderId="16" applyNumberFormat="0" applyFill="0" applyAlignment="0" applyProtection="0">
      <alignment vertical="center"/>
    </xf>
    <xf numFmtId="0" fontId="32" fillId="6" borderId="0" applyNumberFormat="0" applyBorder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5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5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5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5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5" fillId="32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0" borderId="0" xfId="0" applyFont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>
      <alignment horizontal="left"/>
    </xf>
    <xf numFmtId="0" fontId="5" fillId="0" borderId="0" xfId="0" applyFont="1" applyBorder="1" applyAlignment="1" applyProtection="1">
      <alignment horizontal="right" wrapText="1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8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top" wrapText="1"/>
    </xf>
    <xf numFmtId="0" fontId="8" fillId="0" borderId="0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horizontal="left"/>
    </xf>
    <xf numFmtId="49" fontId="2" fillId="0" borderId="1" xfId="0" applyNumberFormat="1" applyFont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49" fontId="0" fillId="0" borderId="4" xfId="0" applyNumberFormat="1" applyFont="1" applyBorder="1" applyAlignment="1" applyProtection="1"/>
    <xf numFmtId="49" fontId="10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/>
    </xf>
    <xf numFmtId="49" fontId="11" fillId="0" borderId="6" xfId="0" applyNumberFormat="1" applyFont="1" applyBorder="1" applyAlignment="1" applyProtection="1">
      <alignment horizontal="left" vertical="top" wrapText="1"/>
    </xf>
    <xf numFmtId="49" fontId="11" fillId="0" borderId="6" xfId="0" applyNumberFormat="1" applyFont="1" applyBorder="1" applyAlignment="1" applyProtection="1">
      <alignment horizontal="center" vertical="top" wrapText="1"/>
    </xf>
    <xf numFmtId="180" fontId="11" fillId="0" borderId="6" xfId="0" applyNumberFormat="1" applyFont="1" applyBorder="1" applyAlignment="1" applyProtection="1">
      <alignment horizontal="right" vertical="top" wrapText="1"/>
    </xf>
    <xf numFmtId="49" fontId="12" fillId="0" borderId="6" xfId="0" applyNumberFormat="1" applyFont="1" applyBorder="1" applyAlignment="1" applyProtection="1">
      <alignment horizontal="left" vertical="top" wrapText="1"/>
    </xf>
    <xf numFmtId="49" fontId="12" fillId="0" borderId="6" xfId="0" applyNumberFormat="1" applyFont="1" applyBorder="1" applyAlignment="1" applyProtection="1">
      <alignment horizontal="center" vertical="top" wrapText="1"/>
    </xf>
    <xf numFmtId="180" fontId="12" fillId="0" borderId="6" xfId="0" applyNumberFormat="1" applyFont="1" applyBorder="1" applyAlignment="1" applyProtection="1">
      <alignment horizontal="right" vertical="top" wrapText="1"/>
    </xf>
    <xf numFmtId="49" fontId="10" fillId="0" borderId="7" xfId="0" applyNumberFormat="1" applyFont="1" applyBorder="1" applyAlignment="1" applyProtection="1">
      <alignment horizontal="left" vertical="top" wrapText="1"/>
    </xf>
    <xf numFmtId="49" fontId="10" fillId="0" borderId="7" xfId="0" applyNumberFormat="1" applyFont="1" applyBorder="1" applyAlignment="1" applyProtection="1">
      <alignment horizontal="center" vertical="top" wrapText="1"/>
    </xf>
    <xf numFmtId="180" fontId="10" fillId="0" borderId="7" xfId="0" applyNumberFormat="1" applyFont="1" applyBorder="1" applyAlignment="1" applyProtection="1">
      <alignment horizontal="right" vertical="top" wrapText="1"/>
    </xf>
    <xf numFmtId="49" fontId="10" fillId="0" borderId="8" xfId="0" applyNumberFormat="1" applyFont="1" applyBorder="1" applyAlignment="1" applyProtection="1">
      <alignment horizontal="left" vertical="top" wrapText="1"/>
    </xf>
    <xf numFmtId="49" fontId="10" fillId="0" borderId="8" xfId="0" applyNumberFormat="1" applyFont="1" applyBorder="1" applyAlignment="1" applyProtection="1">
      <alignment horizontal="center" vertical="top" wrapText="1"/>
    </xf>
    <xf numFmtId="180" fontId="10" fillId="0" borderId="8" xfId="0" applyNumberFormat="1" applyFont="1" applyBorder="1" applyAlignment="1" applyProtection="1">
      <alignment horizontal="right" vertical="top" wrapText="1"/>
    </xf>
    <xf numFmtId="49" fontId="2" fillId="0" borderId="8" xfId="0" applyNumberFormat="1" applyFont="1" applyBorder="1" applyAlignment="1" applyProtection="1">
      <alignment horizontal="left" vertical="top" wrapText="1"/>
    </xf>
    <xf numFmtId="49" fontId="2" fillId="0" borderId="8" xfId="0" applyNumberFormat="1" applyFont="1" applyBorder="1" applyAlignment="1" applyProtection="1">
      <alignment horizontal="center" vertical="top" wrapText="1"/>
    </xf>
    <xf numFmtId="180" fontId="2" fillId="0" borderId="8" xfId="0" applyNumberFormat="1" applyFont="1" applyBorder="1" applyAlignment="1" applyProtection="1">
      <alignment horizontal="right" vertical="top" wrapText="1"/>
    </xf>
    <xf numFmtId="0" fontId="13" fillId="0" borderId="0" xfId="0" applyFont="1" applyAlignment="1">
      <alignment wrapText="1"/>
    </xf>
    <xf numFmtId="49" fontId="11" fillId="0" borderId="8" xfId="0" applyNumberFormat="1" applyFont="1" applyBorder="1" applyAlignment="1" applyProtection="1">
      <alignment horizontal="left" vertical="top" wrapText="1"/>
    </xf>
    <xf numFmtId="180" fontId="10" fillId="0" borderId="6" xfId="0" applyNumberFormat="1" applyFont="1" applyBorder="1" applyAlignment="1" applyProtection="1">
      <alignment horizontal="right" vertical="top" wrapText="1"/>
    </xf>
    <xf numFmtId="49" fontId="10" fillId="0" borderId="6" xfId="0" applyNumberFormat="1" applyFont="1" applyBorder="1" applyAlignment="1" applyProtection="1">
      <alignment horizontal="center" vertical="top" wrapText="1"/>
    </xf>
    <xf numFmtId="0" fontId="14" fillId="0" borderId="0" xfId="0" applyFont="1" applyAlignment="1">
      <alignment wrapText="1"/>
    </xf>
    <xf numFmtId="0" fontId="15" fillId="0" borderId="0" xfId="0" applyFont="1" applyAlignment="1">
      <alignment wrapText="1"/>
    </xf>
    <xf numFmtId="0" fontId="16" fillId="0" borderId="0" xfId="0" applyFont="1" applyAlignment="1">
      <alignment wrapText="1"/>
    </xf>
    <xf numFmtId="49" fontId="2" fillId="0" borderId="6" xfId="0" applyNumberFormat="1" applyFont="1" applyBorder="1" applyAlignment="1" applyProtection="1">
      <alignment horizontal="left"/>
    </xf>
    <xf numFmtId="49" fontId="2" fillId="0" borderId="6" xfId="0" applyNumberFormat="1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" wrapText="1"/>
    </xf>
    <xf numFmtId="180" fontId="2" fillId="0" borderId="6" xfId="0" applyNumberFormat="1" applyFont="1" applyBorder="1" applyAlignment="1" applyProtection="1">
      <alignment horizontal="right" wrapText="1"/>
    </xf>
  </cellXfs>
  <cellStyles count="49">
    <cellStyle name="Обычный" xfId="0" builtinId="0"/>
    <cellStyle name="Запятая" xfId="1" builtinId="3"/>
    <cellStyle name="Денежный" xfId="2" builtinId="4"/>
    <cellStyle name="Процент" xfId="3" builtinId="5"/>
    <cellStyle name="Запятая [0]" xfId="4" builtinId="6"/>
    <cellStyle name="Денежный [0]" xfId="5" builtinId="7"/>
    <cellStyle name="Гиперссылка" xfId="6" builtinId="8"/>
    <cellStyle name="Открывавшаяся гиперссылка" xfId="7" builtinId="9"/>
    <cellStyle name="Примечание" xfId="8" builtinId="10"/>
    <cellStyle name="Предупреждающий текст" xfId="9" builtinId="11"/>
    <cellStyle name="Заголовок" xfId="10" builtinId="15"/>
    <cellStyle name="Пояснительный текст" xfId="11" builtinId="53"/>
    <cellStyle name="Заголовок 1" xfId="12" builtinId="16"/>
    <cellStyle name="Заголовок 2" xfId="13" builtinId="17"/>
    <cellStyle name="Заголовок 3" xfId="14" builtinId="18"/>
    <cellStyle name="Заголовок 4" xfId="15" builtinId="19"/>
    <cellStyle name="Ввод" xfId="16" builtinId="20"/>
    <cellStyle name="Вывод" xfId="17" builtinId="21"/>
    <cellStyle name="Вычисление" xfId="18" builtinId="22"/>
    <cellStyle name="Проверить ячейку" xfId="19" builtinId="23"/>
    <cellStyle name="Связанная ячейка" xfId="20" builtinId="24"/>
    <cellStyle name="Итого" xfId="21" builtinId="25"/>
    <cellStyle name="Хороший" xfId="22" builtinId="26"/>
    <cellStyle name="Плохой" xfId="23" builtinId="27"/>
    <cellStyle name="Нейтральный" xfId="24" builtinId="28"/>
    <cellStyle name="Акцент1" xfId="25" builtinId="29"/>
    <cellStyle name="20% — Акцент1" xfId="26" builtinId="30"/>
    <cellStyle name="40% — Акцент1" xfId="27" builtinId="31"/>
    <cellStyle name="60% — Акцент1" xfId="28" builtinId="32"/>
    <cellStyle name="Акцент2" xfId="29" builtinId="33"/>
    <cellStyle name="20% — Акцент2" xfId="30" builtinId="34"/>
    <cellStyle name="40% — Акцент2" xfId="31" builtinId="35"/>
    <cellStyle name="60% — Акцент2" xfId="32" builtinId="36"/>
    <cellStyle name="Акцент3" xfId="33" builtinId="37"/>
    <cellStyle name="20% — Акцент3" xfId="34" builtinId="38"/>
    <cellStyle name="40% — Акцент3" xfId="35" builtinId="39"/>
    <cellStyle name="60% — Акцент3" xfId="36" builtinId="40"/>
    <cellStyle name="Акцент4" xfId="37" builtinId="41"/>
    <cellStyle name="20% — Акцент4" xfId="38" builtinId="42"/>
    <cellStyle name="40% — Акцент4" xfId="39" builtinId="43"/>
    <cellStyle name="60% — Акцент4" xfId="40" builtinId="44"/>
    <cellStyle name="Акцент5" xfId="41" builtinId="45"/>
    <cellStyle name="20% — Акцент5" xfId="42" builtinId="46"/>
    <cellStyle name="40% — Акцент5" xfId="43" builtinId="47"/>
    <cellStyle name="60% — Акцент5" xfId="44" builtinId="48"/>
    <cellStyle name="Акцент6" xfId="45" builtinId="49"/>
    <cellStyle name="20% — Акцент6" xfId="46" builtinId="50"/>
    <cellStyle name="40% — Акцент6" xfId="47" builtinId="51"/>
    <cellStyle name="60% — Акцент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51"/>
  <sheetViews>
    <sheetView tabSelected="1" workbookViewId="0">
      <selection activeCell="L11" sqref="L11"/>
    </sheetView>
  </sheetViews>
  <sheetFormatPr defaultColWidth="9" defaultRowHeight="12.75" customHeight="1"/>
  <cols>
    <col min="1" max="1" width="40.7142857142857" customWidth="1"/>
    <col min="2" max="4" width="10.7142857142857" customWidth="1"/>
    <col min="5" max="5" width="20.7142857142857" customWidth="1"/>
    <col min="6" max="6" width="10.7142857142857" customWidth="1"/>
    <col min="7" max="9" width="15.7142857142857" customWidth="1"/>
    <col min="10" max="10" width="8.85714285714286" customWidth="1"/>
  </cols>
  <sheetData>
    <row r="1" spans="1:10">
      <c r="A1" s="2"/>
      <c r="B1" s="3"/>
      <c r="C1" s="4"/>
      <c r="D1" s="4"/>
      <c r="E1" s="4"/>
      <c r="F1" s="5" t="s">
        <v>0</v>
      </c>
      <c r="G1" s="5"/>
      <c r="H1" s="5"/>
      <c r="I1" s="5"/>
    </row>
    <row r="2" spans="1:10">
      <c r="A2" s="6"/>
      <c r="C2" s="7"/>
      <c r="D2" s="7"/>
      <c r="E2" s="7"/>
      <c r="F2" s="5"/>
      <c r="G2" s="5"/>
      <c r="H2" s="5"/>
      <c r="I2" s="5"/>
    </row>
    <row r="3" customHeight="1" spans="1:10">
      <c r="F3" s="5"/>
      <c r="G3" s="5"/>
      <c r="H3" s="5"/>
      <c r="I3" s="5"/>
    </row>
    <row r="4" customHeight="1" spans="1:10">
      <c r="F4" s="5"/>
      <c r="G4" s="5"/>
      <c r="H4" s="5"/>
      <c r="I4" s="5"/>
    </row>
    <row r="5" ht="33.75" customHeight="1" spans="1:10">
      <c r="F5" s="5"/>
      <c r="G5" s="5"/>
      <c r="H5" s="5"/>
      <c r="I5" s="5"/>
    </row>
    <row r="6" ht="18.4" customHeight="1" spans="1:10">
      <c r="A6" s="8"/>
      <c r="B6" s="8"/>
      <c r="C6" s="8"/>
      <c r="D6" s="8"/>
      <c r="E6" s="8"/>
      <c r="F6" s="8"/>
      <c r="G6" s="8"/>
      <c r="H6" s="8"/>
      <c r="I6" s="8"/>
    </row>
    <row r="7" spans="1:10">
      <c r="A7" s="9" t="s">
        <v>1</v>
      </c>
      <c r="B7" s="9"/>
      <c r="C7" s="9"/>
      <c r="D7" s="9"/>
      <c r="E7" s="9"/>
      <c r="F7" s="9"/>
      <c r="G7" s="9"/>
      <c r="H7" s="9"/>
      <c r="I7" s="9"/>
    </row>
    <row r="8" ht="15.75" spans="1:10">
      <c r="B8" s="10"/>
      <c r="C8" s="10"/>
      <c r="D8" s="10"/>
      <c r="E8" s="10"/>
      <c r="F8" s="10"/>
      <c r="G8" s="10"/>
      <c r="H8" s="10"/>
      <c r="I8" s="10"/>
    </row>
    <row r="9" ht="15.75" customHeight="1" spans="1:10">
      <c r="A9" s="11"/>
      <c r="B9" s="11"/>
      <c r="C9" s="11"/>
      <c r="D9" s="10"/>
      <c r="E9" s="10"/>
      <c r="F9" s="10"/>
      <c r="G9" s="10"/>
      <c r="H9" s="10"/>
      <c r="I9" s="10"/>
    </row>
    <row r="10" ht="13.5" customHeight="1" spans="1:10">
      <c r="A10" s="11" t="s">
        <v>2</v>
      </c>
      <c r="B10" s="11"/>
      <c r="I10" s="11" t="s">
        <v>3</v>
      </c>
    </row>
    <row r="11" spans="1:10">
      <c r="A11" s="12" t="s">
        <v>4</v>
      </c>
      <c r="B11" s="13" t="s">
        <v>5</v>
      </c>
      <c r="C11" s="14"/>
      <c r="D11" s="14"/>
      <c r="E11" s="14"/>
      <c r="F11" s="14"/>
      <c r="G11" s="12" t="s">
        <v>6</v>
      </c>
      <c r="H11" s="12" t="s">
        <v>7</v>
      </c>
      <c r="I11" s="12" t="s">
        <v>8</v>
      </c>
      <c r="J11" s="15"/>
    </row>
    <row r="12" spans="1:10">
      <c r="A12" s="16"/>
      <c r="B12" s="17" t="s">
        <v>9</v>
      </c>
      <c r="C12" s="17" t="s">
        <v>10</v>
      </c>
      <c r="D12" s="17" t="s">
        <v>11</v>
      </c>
      <c r="E12" s="17" t="s">
        <v>12</v>
      </c>
      <c r="F12" s="17" t="s">
        <v>13</v>
      </c>
      <c r="G12" s="16"/>
      <c r="H12" s="16"/>
      <c r="I12" s="16"/>
      <c r="J12" s="15"/>
    </row>
    <row r="13" spans="1:10">
      <c r="A13" s="18" t="s">
        <v>14</v>
      </c>
      <c r="B13" s="18" t="s">
        <v>15</v>
      </c>
      <c r="C13" s="18" t="s">
        <v>16</v>
      </c>
      <c r="D13" s="18" t="s">
        <v>17</v>
      </c>
      <c r="E13" s="18" t="s">
        <v>18</v>
      </c>
      <c r="F13" s="18" t="s">
        <v>19</v>
      </c>
      <c r="G13" s="18" t="s">
        <v>20</v>
      </c>
      <c r="H13" s="18" t="s">
        <v>21</v>
      </c>
      <c r="I13" s="18" t="s">
        <v>22</v>
      </c>
      <c r="J13" s="15"/>
    </row>
    <row r="14" ht="21.75" spans="1:10">
      <c r="A14" s="19" t="s">
        <v>23</v>
      </c>
      <c r="B14" s="20" t="s">
        <v>24</v>
      </c>
      <c r="C14" s="20"/>
      <c r="D14" s="20"/>
      <c r="E14" s="20"/>
      <c r="F14" s="20"/>
      <c r="G14" s="21">
        <v>10264.07</v>
      </c>
      <c r="H14" s="21">
        <v>8369.52</v>
      </c>
      <c r="I14" s="21">
        <f t="shared" ref="I14:I25" si="0">H14/G14*100</f>
        <v>81.5419224537635</v>
      </c>
    </row>
    <row r="15" spans="1:10">
      <c r="A15" s="19" t="s">
        <v>25</v>
      </c>
      <c r="B15" s="20" t="s">
        <v>24</v>
      </c>
      <c r="C15" s="20" t="s">
        <v>26</v>
      </c>
      <c r="D15" s="20"/>
      <c r="E15" s="20"/>
      <c r="F15" s="20"/>
      <c r="G15" s="21">
        <v>3632.87</v>
      </c>
      <c r="H15" s="21">
        <v>3517.87</v>
      </c>
      <c r="I15" s="21">
        <f t="shared" si="0"/>
        <v>96.834458706202</v>
      </c>
    </row>
    <row r="16" ht="33.75" spans="1:10">
      <c r="A16" s="19" t="s">
        <v>27</v>
      </c>
      <c r="B16" s="20" t="s">
        <v>24</v>
      </c>
      <c r="C16" s="20" t="s">
        <v>26</v>
      </c>
      <c r="D16" s="20" t="s">
        <v>28</v>
      </c>
      <c r="E16" s="20"/>
      <c r="F16" s="20"/>
      <c r="G16" s="21">
        <v>1115.98</v>
      </c>
      <c r="H16" s="21">
        <v>1115.97</v>
      </c>
      <c r="I16" s="21">
        <f t="shared" si="0"/>
        <v>99.9991039265937</v>
      </c>
    </row>
    <row r="17" ht="33.75" spans="1:9">
      <c r="A17" s="22" t="s">
        <v>29</v>
      </c>
      <c r="B17" s="23" t="s">
        <v>24</v>
      </c>
      <c r="C17" s="23" t="s">
        <v>26</v>
      </c>
      <c r="D17" s="23" t="s">
        <v>28</v>
      </c>
      <c r="E17" s="23" t="s">
        <v>30</v>
      </c>
      <c r="F17" s="23"/>
      <c r="G17" s="24">
        <v>1115.98</v>
      </c>
      <c r="H17" s="24">
        <v>1115.97</v>
      </c>
      <c r="I17" s="24">
        <f t="shared" si="0"/>
        <v>99.9991039265937</v>
      </c>
    </row>
    <row r="18" ht="22.5" spans="1:9">
      <c r="A18" s="19" t="s">
        <v>31</v>
      </c>
      <c r="B18" s="20" t="s">
        <v>24</v>
      </c>
      <c r="C18" s="20" t="s">
        <v>26</v>
      </c>
      <c r="D18" s="20" t="s">
        <v>28</v>
      </c>
      <c r="E18" s="20" t="s">
        <v>30</v>
      </c>
      <c r="F18" s="20" t="s">
        <v>32</v>
      </c>
      <c r="G18" s="21">
        <v>858.05</v>
      </c>
      <c r="H18" s="21">
        <v>858.05</v>
      </c>
      <c r="I18" s="21">
        <f t="shared" si="0"/>
        <v>100</v>
      </c>
    </row>
    <row r="19" ht="22.5" spans="1:9">
      <c r="A19" s="25" t="s">
        <v>31</v>
      </c>
      <c r="B19" s="26" t="s">
        <v>24</v>
      </c>
      <c r="C19" s="26" t="s">
        <v>26</v>
      </c>
      <c r="D19" s="26" t="s">
        <v>28</v>
      </c>
      <c r="E19" s="26" t="s">
        <v>30</v>
      </c>
      <c r="F19" s="26" t="s">
        <v>32</v>
      </c>
      <c r="G19" s="27">
        <v>858.05</v>
      </c>
      <c r="H19" s="27">
        <v>858.05</v>
      </c>
      <c r="I19" s="27">
        <f t="shared" si="0"/>
        <v>100</v>
      </c>
    </row>
    <row r="20" ht="45" spans="1:9">
      <c r="A20" s="19" t="s">
        <v>33</v>
      </c>
      <c r="B20" s="20" t="s">
        <v>24</v>
      </c>
      <c r="C20" s="20" t="s">
        <v>26</v>
      </c>
      <c r="D20" s="20" t="s">
        <v>28</v>
      </c>
      <c r="E20" s="20" t="s">
        <v>30</v>
      </c>
      <c r="F20" s="20" t="s">
        <v>34</v>
      </c>
      <c r="G20" s="21">
        <v>257.93</v>
      </c>
      <c r="H20" s="21">
        <v>257.92</v>
      </c>
      <c r="I20" s="21">
        <f t="shared" si="0"/>
        <v>99.9961229791029</v>
      </c>
    </row>
    <row r="21" ht="45" spans="1:9">
      <c r="A21" s="25" t="s">
        <v>33</v>
      </c>
      <c r="B21" s="26" t="s">
        <v>24</v>
      </c>
      <c r="C21" s="26" t="s">
        <v>26</v>
      </c>
      <c r="D21" s="26" t="s">
        <v>28</v>
      </c>
      <c r="E21" s="26" t="s">
        <v>30</v>
      </c>
      <c r="F21" s="26" t="s">
        <v>34</v>
      </c>
      <c r="G21" s="27">
        <v>257.93</v>
      </c>
      <c r="H21" s="27">
        <v>257.92</v>
      </c>
      <c r="I21" s="27">
        <f t="shared" si="0"/>
        <v>99.9961229791029</v>
      </c>
    </row>
    <row r="22" ht="55.5" spans="1:9">
      <c r="A22" s="19" t="s">
        <v>35</v>
      </c>
      <c r="B22" s="20" t="s">
        <v>24</v>
      </c>
      <c r="C22" s="20" t="s">
        <v>26</v>
      </c>
      <c r="D22" s="20" t="s">
        <v>36</v>
      </c>
      <c r="E22" s="20"/>
      <c r="F22" s="20"/>
      <c r="G22" s="21">
        <v>2098.03</v>
      </c>
      <c r="H22" s="21">
        <v>1988.99</v>
      </c>
      <c r="I22" s="21">
        <f t="shared" si="0"/>
        <v>94.8027435260697</v>
      </c>
    </row>
    <row r="23" ht="33.75" spans="1:9">
      <c r="A23" s="22" t="s">
        <v>37</v>
      </c>
      <c r="B23" s="23" t="s">
        <v>24</v>
      </c>
      <c r="C23" s="23" t="s">
        <v>26</v>
      </c>
      <c r="D23" s="23" t="s">
        <v>36</v>
      </c>
      <c r="E23" s="23" t="s">
        <v>38</v>
      </c>
      <c r="F23" s="23"/>
      <c r="G23" s="24">
        <v>2098.03</v>
      </c>
      <c r="H23" s="24">
        <v>1988.99</v>
      </c>
      <c r="I23" s="24">
        <f t="shared" si="0"/>
        <v>94.8027435260697</v>
      </c>
    </row>
    <row r="24" ht="22.5" spans="1:9">
      <c r="A24" s="19" t="s">
        <v>31</v>
      </c>
      <c r="B24" s="20" t="s">
        <v>24</v>
      </c>
      <c r="C24" s="20" t="s">
        <v>26</v>
      </c>
      <c r="D24" s="20" t="s">
        <v>36</v>
      </c>
      <c r="E24" s="20" t="s">
        <v>38</v>
      </c>
      <c r="F24" s="20" t="s">
        <v>32</v>
      </c>
      <c r="G24" s="21">
        <v>827.86</v>
      </c>
      <c r="H24" s="21">
        <v>827.86</v>
      </c>
      <c r="I24" s="21">
        <f t="shared" si="0"/>
        <v>100</v>
      </c>
    </row>
    <row r="25" ht="22.5" spans="1:9">
      <c r="A25" s="25" t="s">
        <v>31</v>
      </c>
      <c r="B25" s="26" t="s">
        <v>24</v>
      </c>
      <c r="C25" s="26" t="s">
        <v>26</v>
      </c>
      <c r="D25" s="26" t="s">
        <v>36</v>
      </c>
      <c r="E25" s="26" t="s">
        <v>38</v>
      </c>
      <c r="F25" s="26" t="s">
        <v>32</v>
      </c>
      <c r="G25" s="27">
        <v>824.45</v>
      </c>
      <c r="H25" s="27">
        <v>824.45</v>
      </c>
      <c r="I25" s="27">
        <f t="shared" si="0"/>
        <v>100</v>
      </c>
    </row>
    <row r="26" ht="22.5" spans="1:9">
      <c r="A26" s="28" t="s">
        <v>39</v>
      </c>
      <c r="B26" s="29" t="s">
        <v>24</v>
      </c>
      <c r="C26" s="29" t="s">
        <v>26</v>
      </c>
      <c r="D26" s="29" t="s">
        <v>36</v>
      </c>
      <c r="E26" s="29" t="s">
        <v>38</v>
      </c>
      <c r="F26" s="29" t="s">
        <v>40</v>
      </c>
      <c r="G26" s="30">
        <v>3.41</v>
      </c>
      <c r="H26" s="30">
        <v>3.41</v>
      </c>
      <c r="I26" s="30">
        <v>100</v>
      </c>
    </row>
    <row r="27" ht="45" spans="1:9">
      <c r="A27" s="19" t="s">
        <v>33</v>
      </c>
      <c r="B27" s="20" t="s">
        <v>24</v>
      </c>
      <c r="C27" s="20" t="s">
        <v>26</v>
      </c>
      <c r="D27" s="20" t="s">
        <v>36</v>
      </c>
      <c r="E27" s="20" t="s">
        <v>38</v>
      </c>
      <c r="F27" s="20" t="s">
        <v>34</v>
      </c>
      <c r="G27" s="21">
        <v>246.57</v>
      </c>
      <c r="H27" s="21">
        <v>246.57</v>
      </c>
      <c r="I27" s="21">
        <f t="shared" ref="I27:I44" si="1">H27/G27*100</f>
        <v>100</v>
      </c>
    </row>
    <row r="28" ht="45" spans="1:9">
      <c r="A28" s="25" t="s">
        <v>33</v>
      </c>
      <c r="B28" s="26" t="s">
        <v>24</v>
      </c>
      <c r="C28" s="26" t="s">
        <v>26</v>
      </c>
      <c r="D28" s="26" t="s">
        <v>36</v>
      </c>
      <c r="E28" s="26" t="s">
        <v>38</v>
      </c>
      <c r="F28" s="26" t="s">
        <v>34</v>
      </c>
      <c r="G28" s="27">
        <v>246.57</v>
      </c>
      <c r="H28" s="27">
        <v>246.57</v>
      </c>
      <c r="I28" s="27">
        <f t="shared" si="1"/>
        <v>100</v>
      </c>
    </row>
    <row r="29" spans="1:9">
      <c r="A29" s="19" t="s">
        <v>41</v>
      </c>
      <c r="B29" s="20" t="s">
        <v>24</v>
      </c>
      <c r="C29" s="20" t="s">
        <v>26</v>
      </c>
      <c r="D29" s="20" t="s">
        <v>36</v>
      </c>
      <c r="E29" s="20" t="s">
        <v>38</v>
      </c>
      <c r="F29" s="20" t="s">
        <v>42</v>
      </c>
      <c r="G29" s="21">
        <v>239.72</v>
      </c>
      <c r="H29" s="21">
        <v>130.69</v>
      </c>
      <c r="I29" s="21">
        <f t="shared" si="1"/>
        <v>54.5177707325213</v>
      </c>
    </row>
    <row r="30" spans="1:9">
      <c r="A30" s="25" t="s">
        <v>41</v>
      </c>
      <c r="B30" s="26" t="s">
        <v>24</v>
      </c>
      <c r="C30" s="26" t="s">
        <v>26</v>
      </c>
      <c r="D30" s="26" t="s">
        <v>36</v>
      </c>
      <c r="E30" s="26" t="s">
        <v>38</v>
      </c>
      <c r="F30" s="26" t="s">
        <v>42</v>
      </c>
      <c r="G30" s="27">
        <v>239.72</v>
      </c>
      <c r="H30" s="27">
        <v>130.69</v>
      </c>
      <c r="I30" s="27">
        <f t="shared" si="1"/>
        <v>54.5177707325213</v>
      </c>
    </row>
    <row r="31" ht="22.5" spans="1:9">
      <c r="A31" s="19" t="s">
        <v>31</v>
      </c>
      <c r="B31" s="20" t="s">
        <v>24</v>
      </c>
      <c r="C31" s="20" t="s">
        <v>26</v>
      </c>
      <c r="D31" s="20" t="s">
        <v>36</v>
      </c>
      <c r="E31" s="20" t="s">
        <v>43</v>
      </c>
      <c r="F31" s="20" t="s">
        <v>32</v>
      </c>
      <c r="G31" s="21">
        <v>601.38</v>
      </c>
      <c r="H31" s="21">
        <v>601.38</v>
      </c>
      <c r="I31" s="21">
        <f t="shared" si="1"/>
        <v>100</v>
      </c>
    </row>
    <row r="32" ht="22.5" spans="1:9">
      <c r="A32" s="25" t="s">
        <v>31</v>
      </c>
      <c r="B32" s="26" t="s">
        <v>24</v>
      </c>
      <c r="C32" s="26" t="s">
        <v>26</v>
      </c>
      <c r="D32" s="26" t="s">
        <v>36</v>
      </c>
      <c r="E32" s="26" t="s">
        <v>43</v>
      </c>
      <c r="F32" s="26" t="s">
        <v>32</v>
      </c>
      <c r="G32" s="27">
        <v>601.38</v>
      </c>
      <c r="H32" s="27">
        <v>601.38</v>
      </c>
      <c r="I32" s="27">
        <f t="shared" si="1"/>
        <v>100</v>
      </c>
    </row>
    <row r="33" ht="45" spans="1:9">
      <c r="A33" s="19" t="s">
        <v>33</v>
      </c>
      <c r="B33" s="20" t="s">
        <v>24</v>
      </c>
      <c r="C33" s="20" t="s">
        <v>26</v>
      </c>
      <c r="D33" s="20" t="s">
        <v>36</v>
      </c>
      <c r="E33" s="20" t="s">
        <v>43</v>
      </c>
      <c r="F33" s="20" t="s">
        <v>34</v>
      </c>
      <c r="G33" s="21">
        <v>179.2</v>
      </c>
      <c r="H33" s="21">
        <v>179.2</v>
      </c>
      <c r="I33" s="21">
        <f t="shared" si="1"/>
        <v>100</v>
      </c>
    </row>
    <row r="34" ht="45" spans="1:9">
      <c r="A34" s="25" t="s">
        <v>33</v>
      </c>
      <c r="B34" s="26" t="s">
        <v>24</v>
      </c>
      <c r="C34" s="26" t="s">
        <v>26</v>
      </c>
      <c r="D34" s="26" t="s">
        <v>36</v>
      </c>
      <c r="E34" s="26" t="s">
        <v>43</v>
      </c>
      <c r="F34" s="26" t="s">
        <v>34</v>
      </c>
      <c r="G34" s="27">
        <v>179.2</v>
      </c>
      <c r="H34" s="27">
        <v>179.2</v>
      </c>
      <c r="I34" s="27">
        <f t="shared" si="1"/>
        <v>100</v>
      </c>
    </row>
    <row r="35" ht="33.75" spans="1:9">
      <c r="A35" s="19" t="s">
        <v>44</v>
      </c>
      <c r="B35" s="20" t="s">
        <v>24</v>
      </c>
      <c r="C35" s="20" t="s">
        <v>26</v>
      </c>
      <c r="D35" s="20" t="s">
        <v>36</v>
      </c>
      <c r="E35" s="20" t="s">
        <v>45</v>
      </c>
      <c r="F35" s="20"/>
      <c r="G35" s="21">
        <v>3.3</v>
      </c>
      <c r="H35" s="21">
        <v>3.3</v>
      </c>
      <c r="I35" s="21">
        <f t="shared" si="1"/>
        <v>100</v>
      </c>
    </row>
    <row r="36" spans="1:9">
      <c r="A36" s="19" t="s">
        <v>41</v>
      </c>
      <c r="B36" s="20" t="s">
        <v>24</v>
      </c>
      <c r="C36" s="20" t="s">
        <v>26</v>
      </c>
      <c r="D36" s="20" t="s">
        <v>36</v>
      </c>
      <c r="E36" s="20" t="s">
        <v>45</v>
      </c>
      <c r="F36" s="20" t="s">
        <v>42</v>
      </c>
      <c r="G36" s="21">
        <v>3.3</v>
      </c>
      <c r="H36" s="21">
        <v>3.3</v>
      </c>
      <c r="I36" s="21">
        <f t="shared" si="1"/>
        <v>100</v>
      </c>
    </row>
    <row r="37" spans="1:9">
      <c r="A37" s="25" t="s">
        <v>41</v>
      </c>
      <c r="B37" s="26" t="s">
        <v>24</v>
      </c>
      <c r="C37" s="26" t="s">
        <v>26</v>
      </c>
      <c r="D37" s="26" t="s">
        <v>36</v>
      </c>
      <c r="E37" s="26" t="s">
        <v>45</v>
      </c>
      <c r="F37" s="26" t="s">
        <v>42</v>
      </c>
      <c r="G37" s="27">
        <v>3.3</v>
      </c>
      <c r="H37" s="27">
        <v>3.3</v>
      </c>
      <c r="I37" s="27">
        <f t="shared" si="1"/>
        <v>100</v>
      </c>
    </row>
    <row r="38" ht="44.25" spans="1:9">
      <c r="A38" s="19" t="s">
        <v>46</v>
      </c>
      <c r="B38" s="20" t="s">
        <v>24</v>
      </c>
      <c r="C38" s="20" t="s">
        <v>26</v>
      </c>
      <c r="D38" s="20" t="s">
        <v>47</v>
      </c>
      <c r="E38" s="20"/>
      <c r="F38" s="20"/>
      <c r="G38" s="21">
        <v>20.97</v>
      </c>
      <c r="H38" s="21">
        <v>20.97</v>
      </c>
      <c r="I38" s="21">
        <f t="shared" si="1"/>
        <v>100</v>
      </c>
    </row>
    <row r="39" ht="33.75" spans="1:9">
      <c r="A39" s="19" t="s">
        <v>48</v>
      </c>
      <c r="B39" s="20" t="s">
        <v>24</v>
      </c>
      <c r="C39" s="20" t="s">
        <v>26</v>
      </c>
      <c r="D39" s="20" t="s">
        <v>47</v>
      </c>
      <c r="E39" s="20" t="s">
        <v>49</v>
      </c>
      <c r="F39" s="20"/>
      <c r="G39" s="21">
        <v>20.97</v>
      </c>
      <c r="H39" s="21">
        <v>19.36</v>
      </c>
      <c r="I39" s="21">
        <f t="shared" si="1"/>
        <v>92.3223652837387</v>
      </c>
    </row>
    <row r="40" spans="1:9">
      <c r="A40" s="19" t="s">
        <v>50</v>
      </c>
      <c r="B40" s="20" t="s">
        <v>24</v>
      </c>
      <c r="C40" s="20" t="s">
        <v>26</v>
      </c>
      <c r="D40" s="20" t="s">
        <v>47</v>
      </c>
      <c r="E40" s="20" t="s">
        <v>49</v>
      </c>
      <c r="F40" s="20" t="s">
        <v>51</v>
      </c>
      <c r="G40" s="21">
        <v>19.36</v>
      </c>
      <c r="H40" s="21">
        <v>19.36</v>
      </c>
      <c r="I40" s="21">
        <f t="shared" si="1"/>
        <v>100</v>
      </c>
    </row>
    <row r="41" spans="1:9">
      <c r="A41" s="25" t="s">
        <v>50</v>
      </c>
      <c r="B41" s="26" t="s">
        <v>24</v>
      </c>
      <c r="C41" s="26" t="s">
        <v>26</v>
      </c>
      <c r="D41" s="26" t="s">
        <v>47</v>
      </c>
      <c r="E41" s="26" t="s">
        <v>49</v>
      </c>
      <c r="F41" s="26" t="s">
        <v>51</v>
      </c>
      <c r="G41" s="27">
        <v>19.36</v>
      </c>
      <c r="H41" s="27">
        <v>19.36</v>
      </c>
      <c r="I41" s="27">
        <f t="shared" si="1"/>
        <v>100</v>
      </c>
    </row>
    <row r="42" ht="44.25" spans="1:9">
      <c r="A42" s="19" t="s">
        <v>52</v>
      </c>
      <c r="B42" s="20" t="s">
        <v>24</v>
      </c>
      <c r="C42" s="20" t="s">
        <v>26</v>
      </c>
      <c r="D42" s="20" t="s">
        <v>47</v>
      </c>
      <c r="E42" s="20" t="s">
        <v>53</v>
      </c>
      <c r="F42" s="20"/>
      <c r="G42" s="21">
        <v>1.61</v>
      </c>
      <c r="H42" s="21">
        <v>1.61</v>
      </c>
      <c r="I42" s="21">
        <f t="shared" si="1"/>
        <v>100</v>
      </c>
    </row>
    <row r="43" spans="1:9">
      <c r="A43" s="19" t="s">
        <v>50</v>
      </c>
      <c r="B43" s="20" t="s">
        <v>24</v>
      </c>
      <c r="C43" s="20" t="s">
        <v>26</v>
      </c>
      <c r="D43" s="20" t="s">
        <v>47</v>
      </c>
      <c r="E43" s="20" t="s">
        <v>53</v>
      </c>
      <c r="F43" s="20" t="s">
        <v>51</v>
      </c>
      <c r="G43" s="21">
        <v>1.61</v>
      </c>
      <c r="H43" s="21">
        <v>1.61</v>
      </c>
      <c r="I43" s="21">
        <f t="shared" si="1"/>
        <v>100</v>
      </c>
    </row>
    <row r="44" spans="1:9">
      <c r="A44" s="25" t="s">
        <v>50</v>
      </c>
      <c r="B44" s="26" t="s">
        <v>24</v>
      </c>
      <c r="C44" s="26" t="s">
        <v>26</v>
      </c>
      <c r="D44" s="26" t="s">
        <v>47</v>
      </c>
      <c r="E44" s="26" t="s">
        <v>53</v>
      </c>
      <c r="F44" s="26" t="s">
        <v>51</v>
      </c>
      <c r="G44" s="27">
        <v>1.61</v>
      </c>
      <c r="H44" s="27">
        <v>1.61</v>
      </c>
      <c r="I44" s="27">
        <f t="shared" si="1"/>
        <v>100</v>
      </c>
    </row>
    <row r="45" ht="22.5" spans="1:9">
      <c r="A45" s="31" t="s">
        <v>54</v>
      </c>
      <c r="B45" s="32" t="s">
        <v>24</v>
      </c>
      <c r="C45" s="32" t="s">
        <v>26</v>
      </c>
      <c r="D45" s="32" t="s">
        <v>55</v>
      </c>
      <c r="E45" s="32" t="s">
        <v>56</v>
      </c>
      <c r="F45" s="32" t="s">
        <v>57</v>
      </c>
      <c r="G45" s="33">
        <v>335.18</v>
      </c>
      <c r="H45" s="33">
        <v>334.72</v>
      </c>
      <c r="I45" s="33">
        <v>99.29</v>
      </c>
    </row>
    <row r="46" spans="1:9">
      <c r="A46" s="28" t="s">
        <v>58</v>
      </c>
      <c r="B46" s="29" t="s">
        <v>24</v>
      </c>
      <c r="C46" s="29" t="s">
        <v>26</v>
      </c>
      <c r="D46" s="29" t="s">
        <v>55</v>
      </c>
      <c r="E46" s="29" t="s">
        <v>56</v>
      </c>
      <c r="F46" s="29" t="s">
        <v>57</v>
      </c>
      <c r="G46" s="30">
        <v>335.18</v>
      </c>
      <c r="H46" s="30">
        <v>334.72</v>
      </c>
      <c r="I46" s="30">
        <v>99.29</v>
      </c>
    </row>
    <row r="47" spans="1:9">
      <c r="A47" s="19" t="s">
        <v>59</v>
      </c>
      <c r="B47" s="20" t="s">
        <v>24</v>
      </c>
      <c r="C47" s="20" t="s">
        <v>26</v>
      </c>
      <c r="D47" s="20" t="s">
        <v>60</v>
      </c>
      <c r="E47" s="20"/>
      <c r="F47" s="20"/>
      <c r="G47" s="21">
        <v>5</v>
      </c>
      <c r="H47" s="21">
        <v>0</v>
      </c>
      <c r="I47" s="21">
        <f t="shared" ref="I47:I54" si="2">H47/G47*100</f>
        <v>0</v>
      </c>
    </row>
    <row r="48" ht="22.5" spans="1:9">
      <c r="A48" s="19" t="s">
        <v>61</v>
      </c>
      <c r="B48" s="20" t="s">
        <v>24</v>
      </c>
      <c r="C48" s="20" t="s">
        <v>26</v>
      </c>
      <c r="D48" s="20" t="s">
        <v>60</v>
      </c>
      <c r="E48" s="20" t="s">
        <v>62</v>
      </c>
      <c r="F48" s="20"/>
      <c r="G48" s="21">
        <v>5</v>
      </c>
      <c r="H48" s="21">
        <v>0</v>
      </c>
      <c r="I48" s="21">
        <f t="shared" si="2"/>
        <v>0</v>
      </c>
    </row>
    <row r="49" spans="1:9">
      <c r="A49" s="19" t="s">
        <v>63</v>
      </c>
      <c r="B49" s="20" t="s">
        <v>24</v>
      </c>
      <c r="C49" s="20" t="s">
        <v>26</v>
      </c>
      <c r="D49" s="20" t="s">
        <v>60</v>
      </c>
      <c r="E49" s="20" t="s">
        <v>62</v>
      </c>
      <c r="F49" s="20" t="s">
        <v>64</v>
      </c>
      <c r="G49" s="21">
        <v>5</v>
      </c>
      <c r="H49" s="21">
        <v>0</v>
      </c>
      <c r="I49" s="21">
        <f t="shared" si="2"/>
        <v>0</v>
      </c>
    </row>
    <row r="50" spans="1:9">
      <c r="A50" s="25" t="s">
        <v>63</v>
      </c>
      <c r="B50" s="26" t="s">
        <v>24</v>
      </c>
      <c r="C50" s="26" t="s">
        <v>26</v>
      </c>
      <c r="D50" s="26" t="s">
        <v>60</v>
      </c>
      <c r="E50" s="26" t="s">
        <v>62</v>
      </c>
      <c r="F50" s="26" t="s">
        <v>64</v>
      </c>
      <c r="G50" s="27">
        <v>5</v>
      </c>
      <c r="H50" s="27">
        <v>0</v>
      </c>
      <c r="I50" s="27">
        <f t="shared" si="2"/>
        <v>0</v>
      </c>
    </row>
    <row r="51" spans="1:9">
      <c r="A51" s="19" t="s">
        <v>65</v>
      </c>
      <c r="B51" s="20" t="s">
        <v>24</v>
      </c>
      <c r="C51" s="20" t="s">
        <v>26</v>
      </c>
      <c r="D51" s="20" t="s">
        <v>66</v>
      </c>
      <c r="E51" s="20"/>
      <c r="F51" s="20"/>
      <c r="G51" s="21">
        <v>57.71</v>
      </c>
      <c r="H51" s="21">
        <v>57.21</v>
      </c>
      <c r="I51" s="21">
        <f t="shared" si="2"/>
        <v>99.1335990296309</v>
      </c>
    </row>
    <row r="52" ht="33" spans="1:9">
      <c r="A52" s="19" t="s">
        <v>67</v>
      </c>
      <c r="B52" s="20" t="s">
        <v>24</v>
      </c>
      <c r="C52" s="20" t="s">
        <v>26</v>
      </c>
      <c r="D52" s="20" t="s">
        <v>66</v>
      </c>
      <c r="E52" s="20" t="s">
        <v>68</v>
      </c>
      <c r="F52" s="20"/>
      <c r="G52" s="21">
        <v>7.87</v>
      </c>
      <c r="H52" s="21">
        <v>7.87</v>
      </c>
      <c r="I52" s="21">
        <f t="shared" si="2"/>
        <v>100</v>
      </c>
    </row>
    <row r="53" spans="1:9">
      <c r="A53" s="19" t="s">
        <v>41</v>
      </c>
      <c r="B53" s="20" t="s">
        <v>24</v>
      </c>
      <c r="C53" s="20" t="s">
        <v>26</v>
      </c>
      <c r="D53" s="20" t="s">
        <v>66</v>
      </c>
      <c r="E53" s="20" t="s">
        <v>68</v>
      </c>
      <c r="F53" s="20" t="s">
        <v>42</v>
      </c>
      <c r="G53" s="21">
        <v>7.87</v>
      </c>
      <c r="H53" s="21">
        <v>7.87</v>
      </c>
      <c r="I53" s="21">
        <f t="shared" si="2"/>
        <v>100</v>
      </c>
    </row>
    <row r="54" spans="1:9">
      <c r="A54" s="25" t="s">
        <v>41</v>
      </c>
      <c r="B54" s="26" t="s">
        <v>24</v>
      </c>
      <c r="C54" s="26" t="s">
        <v>26</v>
      </c>
      <c r="D54" s="26" t="s">
        <v>66</v>
      </c>
      <c r="E54" s="20" t="s">
        <v>68</v>
      </c>
      <c r="F54" s="26" t="s">
        <v>42</v>
      </c>
      <c r="G54" s="27">
        <v>7.87</v>
      </c>
      <c r="H54" s="27">
        <v>7.87</v>
      </c>
      <c r="I54" s="27">
        <f t="shared" si="2"/>
        <v>100</v>
      </c>
    </row>
    <row r="55" ht="22.5" spans="1:9">
      <c r="A55" s="19" t="s">
        <v>69</v>
      </c>
      <c r="B55" s="20" t="s">
        <v>24</v>
      </c>
      <c r="C55" s="20" t="s">
        <v>26</v>
      </c>
      <c r="D55" s="20" t="s">
        <v>66</v>
      </c>
      <c r="E55" s="20" t="s">
        <v>70</v>
      </c>
      <c r="F55" s="20" t="s">
        <v>71</v>
      </c>
      <c r="G55" s="21">
        <v>0.5</v>
      </c>
      <c r="H55" s="21"/>
      <c r="I55" s="21"/>
    </row>
    <row r="56" spans="1:9">
      <c r="A56" s="19" t="s">
        <v>72</v>
      </c>
      <c r="B56" s="20" t="s">
        <v>24</v>
      </c>
      <c r="C56" s="20" t="s">
        <v>26</v>
      </c>
      <c r="D56" s="20" t="s">
        <v>66</v>
      </c>
      <c r="E56" s="20" t="s">
        <v>70</v>
      </c>
      <c r="F56" s="20" t="s">
        <v>71</v>
      </c>
      <c r="G56" s="21">
        <v>0.5</v>
      </c>
      <c r="H56" s="21"/>
      <c r="I56" s="21"/>
    </row>
    <row r="57" ht="22.5" spans="1:9">
      <c r="A57" s="19" t="s">
        <v>73</v>
      </c>
      <c r="B57" s="20" t="s">
        <v>24</v>
      </c>
      <c r="C57" s="20" t="s">
        <v>26</v>
      </c>
      <c r="D57" s="20" t="s">
        <v>66</v>
      </c>
      <c r="E57" s="20" t="s">
        <v>70</v>
      </c>
      <c r="F57" s="20" t="s">
        <v>71</v>
      </c>
      <c r="G57" s="21">
        <v>1.5</v>
      </c>
      <c r="H57" s="21">
        <v>1.5</v>
      </c>
      <c r="I57" s="21">
        <f>H57/G57*100</f>
        <v>100</v>
      </c>
    </row>
    <row r="58" spans="1:9">
      <c r="A58" s="19" t="s">
        <v>74</v>
      </c>
      <c r="B58" s="20" t="s">
        <v>24</v>
      </c>
      <c r="C58" s="20" t="s">
        <v>26</v>
      </c>
      <c r="D58" s="20" t="s">
        <v>66</v>
      </c>
      <c r="E58" s="20" t="s">
        <v>70</v>
      </c>
      <c r="F58" s="20" t="s">
        <v>75</v>
      </c>
      <c r="G58" s="21">
        <v>1.5</v>
      </c>
      <c r="H58" s="21">
        <v>1.5</v>
      </c>
      <c r="I58" s="21">
        <f t="shared" ref="I58:I93" si="3">H58/G58*100</f>
        <v>100</v>
      </c>
    </row>
    <row r="59" spans="1:9">
      <c r="A59" s="25" t="s">
        <v>74</v>
      </c>
      <c r="B59" s="26" t="s">
        <v>24</v>
      </c>
      <c r="C59" s="26" t="s">
        <v>26</v>
      </c>
      <c r="D59" s="26" t="s">
        <v>66</v>
      </c>
      <c r="E59" s="26" t="s">
        <v>70</v>
      </c>
      <c r="F59" s="26" t="s">
        <v>75</v>
      </c>
      <c r="G59" s="27">
        <v>1.5</v>
      </c>
      <c r="H59" s="27">
        <v>1.5</v>
      </c>
      <c r="I59" s="27">
        <f t="shared" si="3"/>
        <v>100</v>
      </c>
    </row>
    <row r="60" ht="21.75" spans="1:9">
      <c r="A60" s="19" t="s">
        <v>76</v>
      </c>
      <c r="B60" s="20" t="s">
        <v>24</v>
      </c>
      <c r="C60" s="20" t="s">
        <v>26</v>
      </c>
      <c r="D60" s="20" t="s">
        <v>66</v>
      </c>
      <c r="E60" s="20" t="s">
        <v>77</v>
      </c>
      <c r="F60" s="20"/>
      <c r="G60" s="21">
        <v>8.56</v>
      </c>
      <c r="H60" s="21">
        <v>8.56</v>
      </c>
      <c r="I60" s="21">
        <f t="shared" si="3"/>
        <v>100</v>
      </c>
    </row>
    <row r="61" ht="22.5" spans="1:9">
      <c r="A61" s="19" t="s">
        <v>78</v>
      </c>
      <c r="B61" s="20" t="s">
        <v>24</v>
      </c>
      <c r="C61" s="20" t="s">
        <v>26</v>
      </c>
      <c r="D61" s="20" t="s">
        <v>66</v>
      </c>
      <c r="E61" s="20" t="s">
        <v>77</v>
      </c>
      <c r="F61" s="20" t="s">
        <v>79</v>
      </c>
      <c r="G61" s="21">
        <v>8.56</v>
      </c>
      <c r="H61" s="21">
        <v>8.56</v>
      </c>
      <c r="I61" s="21">
        <f t="shared" si="3"/>
        <v>100</v>
      </c>
    </row>
    <row r="62" ht="22.5" spans="1:9">
      <c r="A62" s="25" t="s">
        <v>78</v>
      </c>
      <c r="B62" s="26" t="s">
        <v>24</v>
      </c>
      <c r="C62" s="26" t="s">
        <v>26</v>
      </c>
      <c r="D62" s="26" t="s">
        <v>66</v>
      </c>
      <c r="E62" s="26" t="s">
        <v>77</v>
      </c>
      <c r="F62" s="26" t="s">
        <v>79</v>
      </c>
      <c r="G62" s="27">
        <v>8.56</v>
      </c>
      <c r="H62" s="27">
        <v>8.56</v>
      </c>
      <c r="I62" s="27">
        <f t="shared" si="3"/>
        <v>100</v>
      </c>
    </row>
    <row r="63" spans="1:9">
      <c r="A63" s="19" t="s">
        <v>80</v>
      </c>
      <c r="B63" s="20" t="s">
        <v>24</v>
      </c>
      <c r="C63" s="20" t="s">
        <v>26</v>
      </c>
      <c r="D63" s="20" t="s">
        <v>66</v>
      </c>
      <c r="E63" s="20" t="s">
        <v>77</v>
      </c>
      <c r="F63" s="20" t="s">
        <v>81</v>
      </c>
      <c r="G63" s="21">
        <v>1.78</v>
      </c>
      <c r="H63" s="21">
        <v>1.78</v>
      </c>
      <c r="I63" s="21">
        <f t="shared" si="3"/>
        <v>100</v>
      </c>
    </row>
    <row r="64" spans="1:9">
      <c r="A64" s="25" t="s">
        <v>80</v>
      </c>
      <c r="B64" s="26" t="s">
        <v>24</v>
      </c>
      <c r="C64" s="26" t="s">
        <v>26</v>
      </c>
      <c r="D64" s="26" t="s">
        <v>66</v>
      </c>
      <c r="E64" s="26" t="s">
        <v>77</v>
      </c>
      <c r="F64" s="26" t="s">
        <v>81</v>
      </c>
      <c r="G64" s="27">
        <v>1.78</v>
      </c>
      <c r="H64" s="27">
        <v>1.78</v>
      </c>
      <c r="I64" s="27">
        <f t="shared" si="3"/>
        <v>100</v>
      </c>
    </row>
    <row r="65" spans="1:9">
      <c r="A65" s="19" t="s">
        <v>82</v>
      </c>
      <c r="B65" s="20" t="s">
        <v>24</v>
      </c>
      <c r="C65" s="20" t="s">
        <v>26</v>
      </c>
      <c r="D65" s="20" t="s">
        <v>66</v>
      </c>
      <c r="E65" s="20" t="s">
        <v>83</v>
      </c>
      <c r="F65" s="20"/>
      <c r="G65" s="21">
        <v>37.5</v>
      </c>
      <c r="H65" s="21">
        <v>37.5</v>
      </c>
      <c r="I65" s="21">
        <f t="shared" si="3"/>
        <v>100</v>
      </c>
    </row>
    <row r="66" ht="33.75" spans="1:9">
      <c r="A66" s="19" t="s">
        <v>84</v>
      </c>
      <c r="B66" s="20" t="s">
        <v>24</v>
      </c>
      <c r="C66" s="20" t="s">
        <v>26</v>
      </c>
      <c r="D66" s="20" t="s">
        <v>66</v>
      </c>
      <c r="E66" s="20" t="s">
        <v>83</v>
      </c>
      <c r="F66" s="20" t="s">
        <v>85</v>
      </c>
      <c r="G66" s="21">
        <v>37.5</v>
      </c>
      <c r="H66" s="21">
        <v>37.5</v>
      </c>
      <c r="I66" s="21">
        <f t="shared" si="3"/>
        <v>100</v>
      </c>
    </row>
    <row r="67" ht="33.75" spans="1:9">
      <c r="A67" s="25" t="s">
        <v>84</v>
      </c>
      <c r="B67" s="26" t="s">
        <v>24</v>
      </c>
      <c r="C67" s="26" t="s">
        <v>26</v>
      </c>
      <c r="D67" s="26" t="s">
        <v>66</v>
      </c>
      <c r="E67" s="26" t="s">
        <v>83</v>
      </c>
      <c r="F67" s="26" t="s">
        <v>85</v>
      </c>
      <c r="G67" s="27">
        <v>37.5</v>
      </c>
      <c r="H67" s="27">
        <v>37.5</v>
      </c>
      <c r="I67" s="27">
        <f t="shared" si="3"/>
        <v>100</v>
      </c>
    </row>
    <row r="68" spans="1:9">
      <c r="A68" s="19" t="s">
        <v>86</v>
      </c>
      <c r="B68" s="20" t="s">
        <v>24</v>
      </c>
      <c r="C68" s="20" t="s">
        <v>28</v>
      </c>
      <c r="D68" s="20"/>
      <c r="E68" s="20"/>
      <c r="F68" s="20"/>
      <c r="G68" s="21">
        <v>159.2</v>
      </c>
      <c r="H68" s="21">
        <v>159.2</v>
      </c>
      <c r="I68" s="21">
        <f t="shared" si="3"/>
        <v>100</v>
      </c>
    </row>
    <row r="69" spans="1:9">
      <c r="A69" s="19" t="s">
        <v>87</v>
      </c>
      <c r="B69" s="20" t="s">
        <v>24</v>
      </c>
      <c r="C69" s="20" t="s">
        <v>28</v>
      </c>
      <c r="D69" s="20" t="s">
        <v>88</v>
      </c>
      <c r="E69" s="20"/>
      <c r="F69" s="20"/>
      <c r="G69" s="21">
        <v>159.2</v>
      </c>
      <c r="H69" s="21">
        <v>159.2</v>
      </c>
      <c r="I69" s="21">
        <f t="shared" si="3"/>
        <v>100</v>
      </c>
    </row>
    <row r="70" ht="33.75" spans="1:9">
      <c r="A70" s="19" t="s">
        <v>89</v>
      </c>
      <c r="B70" s="20" t="s">
        <v>24</v>
      </c>
      <c r="C70" s="20" t="s">
        <v>28</v>
      </c>
      <c r="D70" s="20" t="s">
        <v>88</v>
      </c>
      <c r="E70" s="20" t="s">
        <v>90</v>
      </c>
      <c r="F70" s="20"/>
      <c r="G70" s="21">
        <v>159.2</v>
      </c>
      <c r="H70" s="21">
        <v>159.2</v>
      </c>
      <c r="I70" s="21">
        <f t="shared" si="3"/>
        <v>100</v>
      </c>
    </row>
    <row r="71" ht="22.5" spans="1:9">
      <c r="A71" s="19" t="s">
        <v>31</v>
      </c>
      <c r="B71" s="20" t="s">
        <v>24</v>
      </c>
      <c r="C71" s="20" t="s">
        <v>28</v>
      </c>
      <c r="D71" s="20" t="s">
        <v>88</v>
      </c>
      <c r="E71" s="20" t="s">
        <v>90</v>
      </c>
      <c r="F71" s="20" t="s">
        <v>32</v>
      </c>
      <c r="G71" s="21">
        <v>103.3</v>
      </c>
      <c r="H71" s="21">
        <v>103.3</v>
      </c>
      <c r="I71" s="21">
        <f t="shared" si="3"/>
        <v>100</v>
      </c>
    </row>
    <row r="72" ht="22.5" spans="1:9">
      <c r="A72" s="25" t="s">
        <v>31</v>
      </c>
      <c r="B72" s="26" t="s">
        <v>24</v>
      </c>
      <c r="C72" s="26" t="s">
        <v>28</v>
      </c>
      <c r="D72" s="26" t="s">
        <v>88</v>
      </c>
      <c r="E72" s="26" t="s">
        <v>90</v>
      </c>
      <c r="F72" s="26" t="s">
        <v>32</v>
      </c>
      <c r="G72" s="27">
        <v>103.3</v>
      </c>
      <c r="H72" s="27">
        <v>103.3</v>
      </c>
      <c r="I72" s="27">
        <f t="shared" si="3"/>
        <v>100</v>
      </c>
    </row>
    <row r="73" ht="45" spans="1:9">
      <c r="A73" s="19" t="s">
        <v>33</v>
      </c>
      <c r="B73" s="20" t="s">
        <v>24</v>
      </c>
      <c r="C73" s="20" t="s">
        <v>28</v>
      </c>
      <c r="D73" s="20" t="s">
        <v>88</v>
      </c>
      <c r="E73" s="20" t="s">
        <v>90</v>
      </c>
      <c r="F73" s="20" t="s">
        <v>34</v>
      </c>
      <c r="G73" s="21">
        <v>31.19</v>
      </c>
      <c r="H73" s="21">
        <v>31.19</v>
      </c>
      <c r="I73" s="21">
        <f t="shared" si="3"/>
        <v>100</v>
      </c>
    </row>
    <row r="74" ht="45" spans="1:9">
      <c r="A74" s="25" t="s">
        <v>33</v>
      </c>
      <c r="B74" s="26" t="s">
        <v>24</v>
      </c>
      <c r="C74" s="26" t="s">
        <v>28</v>
      </c>
      <c r="D74" s="26" t="s">
        <v>88</v>
      </c>
      <c r="E74" s="26" t="s">
        <v>90</v>
      </c>
      <c r="F74" s="26" t="s">
        <v>34</v>
      </c>
      <c r="G74" s="27">
        <v>31.19</v>
      </c>
      <c r="H74" s="27">
        <v>31.19</v>
      </c>
      <c r="I74" s="27">
        <f t="shared" si="3"/>
        <v>100</v>
      </c>
    </row>
    <row r="75" spans="1:9">
      <c r="A75" s="19" t="s">
        <v>41</v>
      </c>
      <c r="B75" s="20" t="s">
        <v>24</v>
      </c>
      <c r="C75" s="20" t="s">
        <v>28</v>
      </c>
      <c r="D75" s="20" t="s">
        <v>88</v>
      </c>
      <c r="E75" s="20" t="s">
        <v>90</v>
      </c>
      <c r="F75" s="20" t="s">
        <v>42</v>
      </c>
      <c r="G75" s="21">
        <v>24.71</v>
      </c>
      <c r="H75" s="21">
        <v>24.71</v>
      </c>
      <c r="I75" s="21">
        <f t="shared" si="3"/>
        <v>100</v>
      </c>
    </row>
    <row r="76" spans="1:9">
      <c r="A76" s="25" t="s">
        <v>41</v>
      </c>
      <c r="B76" s="26" t="s">
        <v>24</v>
      </c>
      <c r="C76" s="26" t="s">
        <v>28</v>
      </c>
      <c r="D76" s="26" t="s">
        <v>88</v>
      </c>
      <c r="E76" s="26" t="s">
        <v>90</v>
      </c>
      <c r="F76" s="26" t="s">
        <v>42</v>
      </c>
      <c r="G76" s="27">
        <v>24.71</v>
      </c>
      <c r="H76" s="27">
        <v>24.71</v>
      </c>
      <c r="I76" s="27">
        <f t="shared" si="3"/>
        <v>100</v>
      </c>
    </row>
    <row r="77" ht="22.5" spans="1:9">
      <c r="A77" s="19" t="s">
        <v>91</v>
      </c>
      <c r="B77" s="20" t="s">
        <v>24</v>
      </c>
      <c r="C77" s="20" t="s">
        <v>88</v>
      </c>
      <c r="D77" s="20"/>
      <c r="E77" s="20"/>
      <c r="F77" s="20"/>
      <c r="G77" s="21">
        <v>5</v>
      </c>
      <c r="H77" s="21">
        <f>H78</f>
        <v>0</v>
      </c>
      <c r="I77" s="21">
        <f t="shared" si="3"/>
        <v>0</v>
      </c>
    </row>
    <row r="78" ht="33.75" spans="1:9">
      <c r="A78" s="19" t="s">
        <v>92</v>
      </c>
      <c r="B78" s="20" t="s">
        <v>24</v>
      </c>
      <c r="C78" s="20" t="s">
        <v>88</v>
      </c>
      <c r="D78" s="20" t="s">
        <v>93</v>
      </c>
      <c r="E78" s="20"/>
      <c r="F78" s="20"/>
      <c r="G78" s="21">
        <v>5</v>
      </c>
      <c r="H78" s="21">
        <v>0</v>
      </c>
      <c r="I78" s="21">
        <f t="shared" si="3"/>
        <v>0</v>
      </c>
    </row>
    <row r="79" ht="22.5" spans="1:9">
      <c r="A79" s="19" t="s">
        <v>94</v>
      </c>
      <c r="B79" s="20" t="s">
        <v>24</v>
      </c>
      <c r="C79" s="20" t="s">
        <v>88</v>
      </c>
      <c r="D79" s="20" t="s">
        <v>93</v>
      </c>
      <c r="E79" s="20" t="s">
        <v>95</v>
      </c>
      <c r="F79" s="20"/>
      <c r="G79" s="21">
        <v>5</v>
      </c>
      <c r="H79" s="21">
        <v>0</v>
      </c>
      <c r="I79" s="21">
        <f t="shared" si="3"/>
        <v>0</v>
      </c>
    </row>
    <row r="80" spans="1:9">
      <c r="A80" s="19" t="s">
        <v>41</v>
      </c>
      <c r="B80" s="20" t="s">
        <v>24</v>
      </c>
      <c r="C80" s="20" t="s">
        <v>88</v>
      </c>
      <c r="D80" s="20" t="s">
        <v>93</v>
      </c>
      <c r="E80" s="20" t="s">
        <v>95</v>
      </c>
      <c r="F80" s="20" t="s">
        <v>42</v>
      </c>
      <c r="G80" s="21">
        <v>5</v>
      </c>
      <c r="H80" s="21">
        <v>0</v>
      </c>
      <c r="I80" s="21">
        <f t="shared" si="3"/>
        <v>0</v>
      </c>
    </row>
    <row r="81" spans="1:9">
      <c r="A81" s="25" t="s">
        <v>41</v>
      </c>
      <c r="B81" s="26" t="s">
        <v>24</v>
      </c>
      <c r="C81" s="26" t="s">
        <v>88</v>
      </c>
      <c r="D81" s="26" t="s">
        <v>93</v>
      </c>
      <c r="E81" s="26" t="s">
        <v>95</v>
      </c>
      <c r="F81" s="26" t="s">
        <v>42</v>
      </c>
      <c r="G81" s="27">
        <v>5</v>
      </c>
      <c r="H81" s="27">
        <v>0</v>
      </c>
      <c r="I81" s="27">
        <f t="shared" si="3"/>
        <v>0</v>
      </c>
    </row>
    <row r="82" spans="1:9">
      <c r="A82" s="19" t="s">
        <v>96</v>
      </c>
      <c r="B82" s="20" t="s">
        <v>24</v>
      </c>
      <c r="C82" s="20" t="s">
        <v>36</v>
      </c>
      <c r="D82" s="20"/>
      <c r="E82" s="20"/>
      <c r="F82" s="20"/>
      <c r="G82" s="21">
        <v>2768.01</v>
      </c>
      <c r="H82" s="21">
        <v>1436.8</v>
      </c>
      <c r="I82" s="21">
        <f t="shared" si="3"/>
        <v>51.9073269243969</v>
      </c>
    </row>
    <row r="83" ht="56.25" spans="1:9">
      <c r="A83" s="19" t="s">
        <v>97</v>
      </c>
      <c r="B83" s="20" t="s">
        <v>24</v>
      </c>
      <c r="C83" s="20" t="s">
        <v>36</v>
      </c>
      <c r="D83" s="20" t="s">
        <v>98</v>
      </c>
      <c r="E83" s="20"/>
      <c r="F83" s="20"/>
      <c r="G83" s="21">
        <v>2768.01</v>
      </c>
      <c r="H83" s="21">
        <v>1436.8</v>
      </c>
      <c r="I83" s="21">
        <f t="shared" si="3"/>
        <v>51.9073269243969</v>
      </c>
    </row>
    <row r="84" ht="44.25" spans="1:9">
      <c r="A84" s="19" t="s">
        <v>99</v>
      </c>
      <c r="B84" s="20" t="s">
        <v>24</v>
      </c>
      <c r="C84" s="20" t="s">
        <v>36</v>
      </c>
      <c r="D84" s="20" t="s">
        <v>98</v>
      </c>
      <c r="E84" s="20" t="s">
        <v>100</v>
      </c>
      <c r="F84" s="20"/>
      <c r="G84" s="21">
        <v>1653.4</v>
      </c>
      <c r="H84" s="21">
        <v>628.13</v>
      </c>
      <c r="I84" s="21">
        <f t="shared" si="3"/>
        <v>37.9902020079835</v>
      </c>
    </row>
    <row r="85" spans="1:9">
      <c r="A85" s="22" t="s">
        <v>101</v>
      </c>
      <c r="B85" s="23" t="s">
        <v>24</v>
      </c>
      <c r="C85" s="23" t="s">
        <v>36</v>
      </c>
      <c r="D85" s="23" t="s">
        <v>98</v>
      </c>
      <c r="E85" s="23" t="s">
        <v>102</v>
      </c>
      <c r="F85" s="23" t="s">
        <v>103</v>
      </c>
      <c r="G85" s="24">
        <v>600</v>
      </c>
      <c r="H85" s="24">
        <v>0</v>
      </c>
      <c r="I85" s="24">
        <f t="shared" si="3"/>
        <v>0</v>
      </c>
    </row>
    <row r="86" spans="1:9">
      <c r="A86" s="25" t="s">
        <v>104</v>
      </c>
      <c r="B86" s="26" t="s">
        <v>24</v>
      </c>
      <c r="C86" s="26" t="s">
        <v>36</v>
      </c>
      <c r="D86" s="26" t="s">
        <v>98</v>
      </c>
      <c r="E86" s="26" t="s">
        <v>105</v>
      </c>
      <c r="F86" s="26" t="s">
        <v>103</v>
      </c>
      <c r="G86" s="27">
        <v>800.01</v>
      </c>
      <c r="H86" s="27">
        <v>476.43</v>
      </c>
      <c r="I86" s="27">
        <f t="shared" si="3"/>
        <v>59.5530055874302</v>
      </c>
    </row>
    <row r="87" spans="1:9">
      <c r="A87" s="22" t="s">
        <v>106</v>
      </c>
      <c r="B87" s="23" t="s">
        <v>24</v>
      </c>
      <c r="C87" s="23" t="s">
        <v>36</v>
      </c>
      <c r="D87" s="23" t="s">
        <v>98</v>
      </c>
      <c r="E87" s="23" t="s">
        <v>102</v>
      </c>
      <c r="F87" s="23" t="s">
        <v>107</v>
      </c>
      <c r="G87" s="24">
        <v>253.39</v>
      </c>
      <c r="H87" s="24">
        <v>151.7</v>
      </c>
      <c r="I87" s="24">
        <f t="shared" si="3"/>
        <v>59.8681873791389</v>
      </c>
    </row>
    <row r="88" spans="1:9">
      <c r="A88" s="25" t="s">
        <v>108</v>
      </c>
      <c r="B88" s="26" t="s">
        <v>24</v>
      </c>
      <c r="C88" s="26" t="s">
        <v>36</v>
      </c>
      <c r="D88" s="26" t="s">
        <v>98</v>
      </c>
      <c r="E88" s="20" t="s">
        <v>102</v>
      </c>
      <c r="F88" s="20" t="s">
        <v>107</v>
      </c>
      <c r="G88" s="27">
        <v>253.39</v>
      </c>
      <c r="H88" s="27">
        <v>151.7</v>
      </c>
      <c r="I88" s="27">
        <f t="shared" si="3"/>
        <v>59.8681873791389</v>
      </c>
    </row>
    <row r="89" ht="33.75" spans="1:9">
      <c r="A89" s="19" t="s">
        <v>109</v>
      </c>
      <c r="B89" s="20" t="s">
        <v>24</v>
      </c>
      <c r="C89" s="20" t="s">
        <v>36</v>
      </c>
      <c r="D89" s="20" t="s">
        <v>98</v>
      </c>
      <c r="E89" s="20" t="s">
        <v>110</v>
      </c>
      <c r="F89" s="20"/>
      <c r="G89" s="21">
        <v>771.65</v>
      </c>
      <c r="H89" s="21">
        <v>465.71</v>
      </c>
      <c r="I89" s="21">
        <f t="shared" si="3"/>
        <v>60.3524914145014</v>
      </c>
    </row>
    <row r="90" ht="33.75" spans="1:9">
      <c r="A90" s="22" t="s">
        <v>111</v>
      </c>
      <c r="B90" s="23" t="s">
        <v>24</v>
      </c>
      <c r="C90" s="23" t="s">
        <v>36</v>
      </c>
      <c r="D90" s="23" t="s">
        <v>98</v>
      </c>
      <c r="E90" s="23" t="s">
        <v>110</v>
      </c>
      <c r="F90" s="23" t="s">
        <v>42</v>
      </c>
      <c r="G90" s="24">
        <v>9.8</v>
      </c>
      <c r="H90" s="24">
        <v>9.71</v>
      </c>
      <c r="I90" s="24">
        <f t="shared" si="3"/>
        <v>99.0816326530612</v>
      </c>
    </row>
    <row r="91" spans="1:9">
      <c r="A91" s="25" t="s">
        <v>112</v>
      </c>
      <c r="B91" s="26" t="s">
        <v>24</v>
      </c>
      <c r="C91" s="26" t="s">
        <v>36</v>
      </c>
      <c r="D91" s="26" t="s">
        <v>98</v>
      </c>
      <c r="E91" s="26" t="s">
        <v>110</v>
      </c>
      <c r="F91" s="26" t="s">
        <v>42</v>
      </c>
      <c r="G91" s="27">
        <v>580</v>
      </c>
      <c r="H91" s="27">
        <v>456</v>
      </c>
      <c r="I91" s="27">
        <f t="shared" si="3"/>
        <v>78.6206896551724</v>
      </c>
    </row>
    <row r="92" spans="1:9">
      <c r="A92" s="28" t="s">
        <v>113</v>
      </c>
      <c r="B92" s="26" t="s">
        <v>24</v>
      </c>
      <c r="C92" s="26" t="s">
        <v>36</v>
      </c>
      <c r="D92" s="26" t="s">
        <v>98</v>
      </c>
      <c r="E92" s="26" t="s">
        <v>110</v>
      </c>
      <c r="F92" s="26" t="s">
        <v>42</v>
      </c>
      <c r="G92" s="30">
        <v>181.85</v>
      </c>
      <c r="H92" s="30"/>
      <c r="I92" s="30"/>
    </row>
    <row r="93" spans="1:9">
      <c r="A93" s="19" t="s">
        <v>114</v>
      </c>
      <c r="B93" s="20" t="s">
        <v>24</v>
      </c>
      <c r="C93" s="20" t="s">
        <v>36</v>
      </c>
      <c r="D93" s="20" t="s">
        <v>98</v>
      </c>
      <c r="E93" s="20" t="s">
        <v>110</v>
      </c>
      <c r="F93" s="20" t="s">
        <v>115</v>
      </c>
      <c r="G93" s="21">
        <v>191.44</v>
      </c>
      <c r="H93" s="21">
        <v>191.44</v>
      </c>
      <c r="I93" s="21">
        <f>H93/G93*100</f>
        <v>100</v>
      </c>
    </row>
    <row r="94" spans="1:9">
      <c r="A94" s="25" t="s">
        <v>114</v>
      </c>
      <c r="B94" s="26" t="s">
        <v>24</v>
      </c>
      <c r="C94" s="26" t="s">
        <v>36</v>
      </c>
      <c r="D94" s="26" t="s">
        <v>98</v>
      </c>
      <c r="E94" s="26" t="s">
        <v>110</v>
      </c>
      <c r="F94" s="26" t="s">
        <v>115</v>
      </c>
      <c r="G94" s="27">
        <v>191.44</v>
      </c>
      <c r="H94" s="27">
        <v>191.44</v>
      </c>
      <c r="I94" s="27">
        <f>H94/G94*100</f>
        <v>100</v>
      </c>
    </row>
    <row r="95" ht="44.25" spans="1:9">
      <c r="A95" s="19" t="s">
        <v>116</v>
      </c>
      <c r="B95" s="20" t="s">
        <v>24</v>
      </c>
      <c r="C95" s="20" t="s">
        <v>36</v>
      </c>
      <c r="D95" s="20" t="s">
        <v>98</v>
      </c>
      <c r="E95" s="20" t="s">
        <v>117</v>
      </c>
      <c r="F95" s="20" t="s">
        <v>107</v>
      </c>
      <c r="G95" s="21">
        <v>151.52</v>
      </c>
      <c r="H95" s="21">
        <f>H96</f>
        <v>151.52</v>
      </c>
      <c r="I95" s="21">
        <f t="shared" ref="I95:I144" si="4">H95/G95*100</f>
        <v>100</v>
      </c>
    </row>
    <row r="96" spans="1:9">
      <c r="A96" s="19" t="s">
        <v>41</v>
      </c>
      <c r="B96" s="20" t="s">
        <v>24</v>
      </c>
      <c r="C96" s="20" t="s">
        <v>36</v>
      </c>
      <c r="D96" s="20" t="s">
        <v>98</v>
      </c>
      <c r="E96" s="20" t="s">
        <v>117</v>
      </c>
      <c r="F96" s="20" t="s">
        <v>42</v>
      </c>
      <c r="G96" s="21">
        <v>151.52</v>
      </c>
      <c r="H96" s="21">
        <f>H97</f>
        <v>151.52</v>
      </c>
      <c r="I96" s="21">
        <f t="shared" si="4"/>
        <v>100</v>
      </c>
    </row>
    <row r="97" spans="1:9">
      <c r="A97" s="25" t="s">
        <v>41</v>
      </c>
      <c r="B97" s="26" t="s">
        <v>24</v>
      </c>
      <c r="C97" s="26" t="s">
        <v>36</v>
      </c>
      <c r="D97" s="26" t="s">
        <v>98</v>
      </c>
      <c r="E97" s="20" t="s">
        <v>117</v>
      </c>
      <c r="F97" s="26" t="s">
        <v>42</v>
      </c>
      <c r="G97" s="27">
        <v>151.52</v>
      </c>
      <c r="H97" s="27">
        <v>151.52</v>
      </c>
      <c r="I97" s="27">
        <f t="shared" si="4"/>
        <v>100</v>
      </c>
    </row>
    <row r="98" spans="1:9">
      <c r="A98" s="19" t="s">
        <v>118</v>
      </c>
      <c r="B98" s="20" t="s">
        <v>24</v>
      </c>
      <c r="C98" s="20" t="s">
        <v>119</v>
      </c>
      <c r="D98" s="20"/>
      <c r="E98" s="20"/>
      <c r="F98" s="20"/>
      <c r="G98" s="21">
        <v>1609.28</v>
      </c>
      <c r="H98" s="21">
        <v>1273.78</v>
      </c>
      <c r="I98" s="21">
        <f t="shared" si="4"/>
        <v>79.1521674289123</v>
      </c>
    </row>
    <row r="99" spans="1:9">
      <c r="A99" s="19" t="s">
        <v>120</v>
      </c>
      <c r="B99" s="20" t="s">
        <v>24</v>
      </c>
      <c r="C99" s="20" t="s">
        <v>119</v>
      </c>
      <c r="D99" s="20" t="s">
        <v>28</v>
      </c>
      <c r="E99" s="20"/>
      <c r="F99" s="20"/>
      <c r="G99" s="21">
        <v>278.22</v>
      </c>
      <c r="H99" s="21">
        <v>278.22</v>
      </c>
      <c r="I99" s="21">
        <f t="shared" si="4"/>
        <v>100</v>
      </c>
    </row>
    <row r="100" ht="22.5" spans="1:9">
      <c r="A100" s="19" t="s">
        <v>121</v>
      </c>
      <c r="B100" s="20" t="s">
        <v>24</v>
      </c>
      <c r="C100" s="20" t="s">
        <v>119</v>
      </c>
      <c r="D100" s="20" t="s">
        <v>28</v>
      </c>
      <c r="E100" s="20" t="s">
        <v>122</v>
      </c>
      <c r="F100" s="20"/>
      <c r="G100" s="21">
        <v>278.22</v>
      </c>
      <c r="H100" s="21">
        <v>278.22</v>
      </c>
      <c r="I100" s="21">
        <f t="shared" si="4"/>
        <v>100</v>
      </c>
    </row>
    <row r="101" spans="1:9">
      <c r="A101" s="19" t="s">
        <v>123</v>
      </c>
      <c r="B101" s="20" t="s">
        <v>24</v>
      </c>
      <c r="C101" s="20" t="s">
        <v>119</v>
      </c>
      <c r="D101" s="20" t="s">
        <v>28</v>
      </c>
      <c r="E101" s="20" t="s">
        <v>122</v>
      </c>
      <c r="F101" s="20" t="s">
        <v>42</v>
      </c>
      <c r="G101" s="21">
        <v>278.22</v>
      </c>
      <c r="H101" s="21">
        <v>278.22</v>
      </c>
      <c r="I101" s="21">
        <f t="shared" si="4"/>
        <v>100</v>
      </c>
    </row>
    <row r="102" spans="1:9">
      <c r="A102" s="25" t="s">
        <v>41</v>
      </c>
      <c r="B102" s="26" t="s">
        <v>24</v>
      </c>
      <c r="C102" s="26" t="s">
        <v>119</v>
      </c>
      <c r="D102" s="26" t="s">
        <v>28</v>
      </c>
      <c r="E102" s="20" t="s">
        <v>122</v>
      </c>
      <c r="F102" s="26" t="s">
        <v>42</v>
      </c>
      <c r="G102" s="27">
        <v>278.22</v>
      </c>
      <c r="H102" s="27">
        <v>278.22</v>
      </c>
      <c r="I102" s="27">
        <f t="shared" si="4"/>
        <v>100</v>
      </c>
    </row>
    <row r="103" spans="1:9">
      <c r="A103" s="19" t="s">
        <v>124</v>
      </c>
      <c r="B103" s="20" t="s">
        <v>24</v>
      </c>
      <c r="C103" s="20" t="s">
        <v>119</v>
      </c>
      <c r="D103" s="20" t="s">
        <v>88</v>
      </c>
      <c r="E103" s="20"/>
      <c r="F103" s="20"/>
      <c r="G103" s="21">
        <v>1331.06</v>
      </c>
      <c r="H103" s="21">
        <v>995.56</v>
      </c>
      <c r="I103" s="21">
        <f t="shared" si="4"/>
        <v>74.7945246645531</v>
      </c>
    </row>
    <row r="104" ht="45" spans="1:9">
      <c r="A104" s="34" t="s">
        <v>125</v>
      </c>
      <c r="B104" s="20" t="s">
        <v>24</v>
      </c>
      <c r="C104" s="20" t="s">
        <v>119</v>
      </c>
      <c r="D104" s="20" t="s">
        <v>88</v>
      </c>
      <c r="E104" s="20" t="s">
        <v>126</v>
      </c>
      <c r="F104" s="20"/>
      <c r="G104" s="21">
        <v>1120</v>
      </c>
      <c r="H104" s="21">
        <v>840</v>
      </c>
      <c r="I104" s="21">
        <f t="shared" si="4"/>
        <v>75</v>
      </c>
    </row>
    <row r="105" spans="1:9">
      <c r="A105" s="19" t="s">
        <v>41</v>
      </c>
      <c r="B105" s="20" t="s">
        <v>24</v>
      </c>
      <c r="C105" s="20" t="s">
        <v>119</v>
      </c>
      <c r="D105" s="20" t="s">
        <v>88</v>
      </c>
      <c r="E105" s="20" t="s">
        <v>126</v>
      </c>
      <c r="F105" s="20" t="s">
        <v>42</v>
      </c>
      <c r="G105" s="21">
        <v>1120</v>
      </c>
      <c r="H105" s="21">
        <v>840</v>
      </c>
      <c r="I105" s="21">
        <f t="shared" si="4"/>
        <v>75</v>
      </c>
    </row>
    <row r="106" spans="1:9">
      <c r="A106" s="25" t="s">
        <v>127</v>
      </c>
      <c r="B106" s="26" t="s">
        <v>24</v>
      </c>
      <c r="C106" s="26" t="s">
        <v>119</v>
      </c>
      <c r="D106" s="26" t="s">
        <v>88</v>
      </c>
      <c r="E106" s="20" t="s">
        <v>126</v>
      </c>
      <c r="F106" s="26" t="s">
        <v>42</v>
      </c>
      <c r="G106" s="27">
        <v>1120</v>
      </c>
      <c r="H106" s="27">
        <v>840</v>
      </c>
      <c r="I106" s="27">
        <f t="shared" si="4"/>
        <v>75</v>
      </c>
    </row>
    <row r="107" spans="1:9">
      <c r="A107" s="19" t="s">
        <v>41</v>
      </c>
      <c r="B107" s="20" t="s">
        <v>24</v>
      </c>
      <c r="C107" s="20" t="s">
        <v>119</v>
      </c>
      <c r="D107" s="20" t="s">
        <v>88</v>
      </c>
      <c r="E107" s="20" t="s">
        <v>128</v>
      </c>
      <c r="F107" s="20" t="s">
        <v>107</v>
      </c>
      <c r="G107" s="21">
        <v>55.56</v>
      </c>
      <c r="H107" s="21">
        <v>5.56</v>
      </c>
      <c r="I107" s="21">
        <f t="shared" si="4"/>
        <v>10.0071994240461</v>
      </c>
    </row>
    <row r="108" spans="1:9">
      <c r="A108" s="19" t="s">
        <v>129</v>
      </c>
      <c r="B108" s="20" t="s">
        <v>24</v>
      </c>
      <c r="C108" s="20" t="s">
        <v>119</v>
      </c>
      <c r="D108" s="20" t="s">
        <v>88</v>
      </c>
      <c r="E108" s="20" t="s">
        <v>128</v>
      </c>
      <c r="F108" s="20" t="s">
        <v>42</v>
      </c>
      <c r="G108" s="21">
        <v>55.56</v>
      </c>
      <c r="H108" s="21">
        <v>5.56</v>
      </c>
      <c r="I108" s="21">
        <f t="shared" si="4"/>
        <v>10.0071994240461</v>
      </c>
    </row>
    <row r="109" spans="1:9">
      <c r="A109" s="25" t="s">
        <v>130</v>
      </c>
      <c r="B109" s="26" t="s">
        <v>24</v>
      </c>
      <c r="C109" s="26" t="s">
        <v>119</v>
      </c>
      <c r="D109" s="26" t="s">
        <v>88</v>
      </c>
      <c r="E109" s="20" t="s">
        <v>128</v>
      </c>
      <c r="F109" s="26" t="s">
        <v>42</v>
      </c>
      <c r="G109" s="27">
        <v>55.56</v>
      </c>
      <c r="H109" s="27">
        <v>5.56</v>
      </c>
      <c r="I109" s="27">
        <f t="shared" si="4"/>
        <v>10.0071994240461</v>
      </c>
    </row>
    <row r="110" spans="1:9">
      <c r="A110" s="19" t="s">
        <v>131</v>
      </c>
      <c r="B110" s="20" t="s">
        <v>24</v>
      </c>
      <c r="C110" s="20" t="s">
        <v>119</v>
      </c>
      <c r="D110" s="20" t="s">
        <v>88</v>
      </c>
      <c r="E110" s="20" t="s">
        <v>132</v>
      </c>
      <c r="F110" s="20" t="s">
        <v>107</v>
      </c>
      <c r="G110" s="21">
        <v>150</v>
      </c>
      <c r="H110" s="21">
        <v>150</v>
      </c>
      <c r="I110" s="21">
        <f t="shared" si="4"/>
        <v>100</v>
      </c>
    </row>
    <row r="111" spans="1:9">
      <c r="A111" s="19" t="s">
        <v>129</v>
      </c>
      <c r="B111" s="20" t="s">
        <v>24</v>
      </c>
      <c r="C111" s="20" t="s">
        <v>119</v>
      </c>
      <c r="D111" s="20" t="s">
        <v>88</v>
      </c>
      <c r="E111" s="20" t="s">
        <v>132</v>
      </c>
      <c r="F111" s="20" t="s">
        <v>42</v>
      </c>
      <c r="G111" s="21">
        <v>150</v>
      </c>
      <c r="H111" s="21">
        <v>150</v>
      </c>
      <c r="I111" s="21">
        <f t="shared" si="4"/>
        <v>100</v>
      </c>
    </row>
    <row r="112" spans="1:9">
      <c r="A112" s="19" t="s">
        <v>129</v>
      </c>
      <c r="B112" s="26" t="s">
        <v>24</v>
      </c>
      <c r="C112" s="26" t="s">
        <v>119</v>
      </c>
      <c r="D112" s="26" t="s">
        <v>88</v>
      </c>
      <c r="E112" s="20" t="s">
        <v>132</v>
      </c>
      <c r="F112" s="26" t="s">
        <v>42</v>
      </c>
      <c r="G112" s="27">
        <v>150</v>
      </c>
      <c r="H112" s="27">
        <v>150</v>
      </c>
      <c r="I112" s="27">
        <f t="shared" si="4"/>
        <v>100</v>
      </c>
    </row>
    <row r="113" ht="33" spans="1:9">
      <c r="A113" s="19" t="s">
        <v>133</v>
      </c>
      <c r="B113" s="20" t="s">
        <v>24</v>
      </c>
      <c r="C113" s="20" t="s">
        <v>119</v>
      </c>
      <c r="D113" s="20" t="s">
        <v>88</v>
      </c>
      <c r="E113" s="20" t="s">
        <v>134</v>
      </c>
      <c r="F113" s="20"/>
      <c r="G113" s="21">
        <v>1</v>
      </c>
      <c r="H113" s="21">
        <v>0</v>
      </c>
      <c r="I113" s="21">
        <f t="shared" si="4"/>
        <v>0</v>
      </c>
    </row>
    <row r="114" spans="1:9">
      <c r="A114" s="19" t="s">
        <v>41</v>
      </c>
      <c r="B114" s="20" t="s">
        <v>24</v>
      </c>
      <c r="C114" s="20" t="s">
        <v>119</v>
      </c>
      <c r="D114" s="20" t="s">
        <v>88</v>
      </c>
      <c r="E114" s="20" t="s">
        <v>134</v>
      </c>
      <c r="F114" s="20" t="s">
        <v>42</v>
      </c>
      <c r="G114" s="21">
        <v>1</v>
      </c>
      <c r="H114" s="21">
        <v>0</v>
      </c>
      <c r="I114" s="21">
        <f t="shared" si="4"/>
        <v>0</v>
      </c>
    </row>
    <row r="115" spans="1:9">
      <c r="A115" s="25" t="s">
        <v>130</v>
      </c>
      <c r="B115" s="26" t="s">
        <v>24</v>
      </c>
      <c r="C115" s="26" t="s">
        <v>119</v>
      </c>
      <c r="D115" s="26" t="s">
        <v>88</v>
      </c>
      <c r="E115" s="26" t="s">
        <v>134</v>
      </c>
      <c r="F115" s="26" t="s">
        <v>42</v>
      </c>
      <c r="G115" s="27">
        <v>1</v>
      </c>
      <c r="H115" s="27">
        <v>0</v>
      </c>
      <c r="I115" s="27">
        <f t="shared" si="4"/>
        <v>0</v>
      </c>
    </row>
    <row r="116" ht="33.75" spans="1:9">
      <c r="A116" s="19" t="s">
        <v>135</v>
      </c>
      <c r="B116" s="20" t="s">
        <v>24</v>
      </c>
      <c r="C116" s="20" t="s">
        <v>119</v>
      </c>
      <c r="D116" s="20" t="s">
        <v>88</v>
      </c>
      <c r="E116" s="20" t="s">
        <v>136</v>
      </c>
      <c r="F116" s="20"/>
      <c r="G116" s="21">
        <v>4.5</v>
      </c>
      <c r="H116" s="21">
        <v>0</v>
      </c>
      <c r="I116" s="21">
        <f t="shared" si="4"/>
        <v>0</v>
      </c>
    </row>
    <row r="117" spans="1:9">
      <c r="A117" s="19" t="s">
        <v>41</v>
      </c>
      <c r="B117" s="20" t="s">
        <v>24</v>
      </c>
      <c r="C117" s="20" t="s">
        <v>119</v>
      </c>
      <c r="D117" s="20" t="s">
        <v>88</v>
      </c>
      <c r="E117" s="20" t="s">
        <v>136</v>
      </c>
      <c r="F117" s="20" t="s">
        <v>42</v>
      </c>
      <c r="G117" s="21">
        <v>4.5</v>
      </c>
      <c r="H117" s="21">
        <v>0</v>
      </c>
      <c r="I117" s="21">
        <f t="shared" si="4"/>
        <v>0</v>
      </c>
    </row>
    <row r="118" spans="1:9">
      <c r="A118" s="25" t="s">
        <v>41</v>
      </c>
      <c r="B118" s="26" t="s">
        <v>24</v>
      </c>
      <c r="C118" s="26" t="s">
        <v>119</v>
      </c>
      <c r="D118" s="26" t="s">
        <v>88</v>
      </c>
      <c r="E118" s="26" t="s">
        <v>136</v>
      </c>
      <c r="F118" s="26" t="s">
        <v>42</v>
      </c>
      <c r="G118" s="30">
        <v>4.5</v>
      </c>
      <c r="H118" s="30">
        <v>0</v>
      </c>
      <c r="I118" s="30">
        <f t="shared" si="4"/>
        <v>0</v>
      </c>
    </row>
    <row r="119" s="1" customFormat="1" ht="15" customHeight="1" spans="1:9">
      <c r="A119" s="35" t="s">
        <v>137</v>
      </c>
      <c r="B119" s="20" t="s">
        <v>24</v>
      </c>
      <c r="C119" s="20" t="s">
        <v>55</v>
      </c>
      <c r="D119" s="20"/>
      <c r="E119" s="20"/>
      <c r="F119" s="20"/>
      <c r="G119" s="21">
        <v>5</v>
      </c>
      <c r="H119" s="21">
        <v>2</v>
      </c>
      <c r="I119" s="21">
        <f t="shared" si="4"/>
        <v>40</v>
      </c>
    </row>
    <row r="120" s="1" customFormat="1" ht="33" spans="1:9">
      <c r="A120" s="35" t="s">
        <v>138</v>
      </c>
      <c r="B120" s="20" t="s">
        <v>24</v>
      </c>
      <c r="C120" s="20" t="s">
        <v>55</v>
      </c>
      <c r="D120" s="20" t="s">
        <v>119</v>
      </c>
      <c r="E120" s="20"/>
      <c r="F120" s="20"/>
      <c r="G120" s="21">
        <v>3</v>
      </c>
      <c r="H120" s="21">
        <v>0</v>
      </c>
      <c r="I120" s="21">
        <f t="shared" si="4"/>
        <v>0</v>
      </c>
    </row>
    <row r="121" s="1" customFormat="1" spans="1:9">
      <c r="A121" s="35" t="s">
        <v>139</v>
      </c>
      <c r="B121" s="20" t="s">
        <v>24</v>
      </c>
      <c r="C121" s="20" t="s">
        <v>55</v>
      </c>
      <c r="D121" s="20" t="s">
        <v>119</v>
      </c>
      <c r="E121" s="20" t="s">
        <v>140</v>
      </c>
      <c r="F121" s="20"/>
      <c r="G121" s="21">
        <v>3</v>
      </c>
      <c r="H121" s="21">
        <v>0</v>
      </c>
      <c r="I121" s="21">
        <f t="shared" si="4"/>
        <v>0</v>
      </c>
    </row>
    <row r="122" spans="1:9">
      <c r="A122" s="19" t="s">
        <v>41</v>
      </c>
      <c r="B122" s="20" t="s">
        <v>24</v>
      </c>
      <c r="C122" s="20" t="s">
        <v>55</v>
      </c>
      <c r="D122" s="20" t="s">
        <v>119</v>
      </c>
      <c r="E122" s="20" t="s">
        <v>140</v>
      </c>
      <c r="F122" s="20" t="s">
        <v>107</v>
      </c>
      <c r="G122" s="36">
        <v>3</v>
      </c>
      <c r="H122" s="36">
        <v>0</v>
      </c>
      <c r="I122" s="36">
        <f t="shared" si="4"/>
        <v>0</v>
      </c>
    </row>
    <row r="123" spans="1:9">
      <c r="A123" s="25" t="s">
        <v>41</v>
      </c>
      <c r="B123" s="26" t="s">
        <v>24</v>
      </c>
      <c r="C123" s="26" t="s">
        <v>55</v>
      </c>
      <c r="D123" s="26" t="s">
        <v>119</v>
      </c>
      <c r="E123" s="37" t="s">
        <v>140</v>
      </c>
      <c r="F123" s="26" t="s">
        <v>107</v>
      </c>
      <c r="G123" s="36">
        <v>3</v>
      </c>
      <c r="H123" s="36">
        <v>0</v>
      </c>
      <c r="I123" s="36">
        <f t="shared" si="4"/>
        <v>0</v>
      </c>
    </row>
    <row r="124" ht="40.5" spans="1:9">
      <c r="A124" s="38" t="s">
        <v>141</v>
      </c>
      <c r="B124" s="29" t="s">
        <v>24</v>
      </c>
      <c r="C124" s="29" t="s">
        <v>55</v>
      </c>
      <c r="D124" s="29" t="s">
        <v>55</v>
      </c>
      <c r="E124" s="37" t="s">
        <v>142</v>
      </c>
      <c r="F124" s="29" t="s">
        <v>107</v>
      </c>
      <c r="G124" s="36">
        <v>2</v>
      </c>
      <c r="H124" s="36">
        <v>2</v>
      </c>
      <c r="I124" s="36"/>
    </row>
    <row r="125" spans="1:9">
      <c r="A125" s="39" t="s">
        <v>143</v>
      </c>
      <c r="B125" s="29" t="s">
        <v>24</v>
      </c>
      <c r="C125" s="29" t="s">
        <v>55</v>
      </c>
      <c r="D125" s="29" t="s">
        <v>55</v>
      </c>
      <c r="E125" s="37" t="s">
        <v>142</v>
      </c>
      <c r="F125" s="29" t="s">
        <v>107</v>
      </c>
      <c r="G125" s="36">
        <v>2</v>
      </c>
      <c r="H125" s="36">
        <v>2</v>
      </c>
      <c r="I125" s="36"/>
    </row>
    <row r="126" spans="1:9">
      <c r="A126" s="39" t="s">
        <v>144</v>
      </c>
      <c r="B126" s="29"/>
      <c r="C126" s="29"/>
      <c r="D126" s="29"/>
      <c r="E126" s="37" t="s">
        <v>142</v>
      </c>
      <c r="F126" s="29" t="s">
        <v>107</v>
      </c>
      <c r="G126" s="36">
        <v>2</v>
      </c>
      <c r="H126" s="36">
        <v>2</v>
      </c>
      <c r="I126" s="36"/>
    </row>
    <row r="127" spans="1:9">
      <c r="A127" s="19" t="s">
        <v>145</v>
      </c>
      <c r="B127" s="20" t="s">
        <v>24</v>
      </c>
      <c r="C127" s="20" t="s">
        <v>146</v>
      </c>
      <c r="D127" s="20"/>
      <c r="E127" s="20"/>
      <c r="F127" s="20"/>
      <c r="G127" s="21">
        <v>1864.53</v>
      </c>
      <c r="H127" s="21">
        <v>1759.69</v>
      </c>
      <c r="I127" s="21">
        <f>H127/G127*100</f>
        <v>94.3771352566062</v>
      </c>
    </row>
    <row r="128" ht="31.5" spans="1:9">
      <c r="A128" s="40" t="s">
        <v>147</v>
      </c>
      <c r="B128" s="20" t="s">
        <v>24</v>
      </c>
      <c r="C128" s="20" t="s">
        <v>146</v>
      </c>
      <c r="D128" s="20" t="s">
        <v>26</v>
      </c>
      <c r="E128" s="20"/>
      <c r="F128" s="20"/>
      <c r="G128" s="21">
        <v>1864.53</v>
      </c>
      <c r="H128" s="21">
        <v>1759.69</v>
      </c>
      <c r="I128" s="21">
        <f>H128/G128*100</f>
        <v>94.3771352566062</v>
      </c>
    </row>
    <row r="129" ht="22.5" spans="1:9">
      <c r="A129" s="19" t="s">
        <v>148</v>
      </c>
      <c r="B129" s="20" t="s">
        <v>24</v>
      </c>
      <c r="C129" s="20" t="s">
        <v>146</v>
      </c>
      <c r="D129" s="20" t="s">
        <v>26</v>
      </c>
      <c r="E129" s="20" t="s">
        <v>149</v>
      </c>
      <c r="F129" s="20"/>
      <c r="G129" s="21">
        <v>1864.53</v>
      </c>
      <c r="H129" s="21">
        <v>1759.69</v>
      </c>
      <c r="I129" s="21">
        <f>H129/G129*100</f>
        <v>94.3771352566062</v>
      </c>
    </row>
    <row r="130" spans="1:9">
      <c r="A130" s="19" t="s">
        <v>143</v>
      </c>
      <c r="B130" s="20" t="s">
        <v>24</v>
      </c>
      <c r="C130" s="20" t="s">
        <v>55</v>
      </c>
      <c r="D130" s="20" t="s">
        <v>119</v>
      </c>
      <c r="E130" s="20"/>
      <c r="F130" s="20"/>
      <c r="G130" s="21">
        <v>3</v>
      </c>
      <c r="H130" s="21">
        <v>0</v>
      </c>
      <c r="I130" s="21"/>
    </row>
    <row r="131" ht="22.5" spans="1:9">
      <c r="A131" s="22" t="s">
        <v>150</v>
      </c>
      <c r="B131" s="23" t="s">
        <v>24</v>
      </c>
      <c r="C131" s="23" t="s">
        <v>55</v>
      </c>
      <c r="D131" s="23" t="s">
        <v>119</v>
      </c>
      <c r="E131" s="23" t="s">
        <v>149</v>
      </c>
      <c r="F131" s="23" t="s">
        <v>107</v>
      </c>
      <c r="G131" s="24">
        <v>3</v>
      </c>
      <c r="H131" s="24">
        <v>0</v>
      </c>
      <c r="I131" s="21"/>
    </row>
    <row r="132" spans="1:9">
      <c r="A132" s="19" t="s">
        <v>151</v>
      </c>
      <c r="B132" s="20" t="s">
        <v>24</v>
      </c>
      <c r="C132" s="20" t="s">
        <v>146</v>
      </c>
      <c r="D132" s="20" t="s">
        <v>26</v>
      </c>
      <c r="E132" s="20" t="s">
        <v>149</v>
      </c>
      <c r="F132" s="20" t="s">
        <v>152</v>
      </c>
      <c r="G132" s="21">
        <v>1059.45</v>
      </c>
      <c r="H132" s="21">
        <v>1059.45</v>
      </c>
      <c r="I132" s="21">
        <f t="shared" ref="I132:I151" si="5">H132/G132*100</f>
        <v>100</v>
      </c>
    </row>
    <row r="133" spans="1:9">
      <c r="A133" s="25" t="s">
        <v>151</v>
      </c>
      <c r="B133" s="26" t="s">
        <v>24</v>
      </c>
      <c r="C133" s="26" t="s">
        <v>146</v>
      </c>
      <c r="D133" s="26" t="s">
        <v>26</v>
      </c>
      <c r="E133" s="26" t="s">
        <v>149</v>
      </c>
      <c r="F133" s="26" t="s">
        <v>152</v>
      </c>
      <c r="G133" s="27">
        <v>1059.45</v>
      </c>
      <c r="H133" s="27">
        <v>1059.45</v>
      </c>
      <c r="I133" s="27">
        <f t="shared" si="5"/>
        <v>100</v>
      </c>
    </row>
    <row r="134" ht="44.25" spans="1:9">
      <c r="A134" s="19" t="s">
        <v>153</v>
      </c>
      <c r="B134" s="20" t="s">
        <v>24</v>
      </c>
      <c r="C134" s="20" t="s">
        <v>146</v>
      </c>
      <c r="D134" s="20" t="s">
        <v>26</v>
      </c>
      <c r="E134" s="20" t="s">
        <v>149</v>
      </c>
      <c r="F134" s="20" t="s">
        <v>154</v>
      </c>
      <c r="G134" s="21">
        <v>318.56</v>
      </c>
      <c r="H134" s="21">
        <v>318.56</v>
      </c>
      <c r="I134" s="21">
        <f t="shared" si="5"/>
        <v>100</v>
      </c>
    </row>
    <row r="135" ht="33.75" spans="1:9">
      <c r="A135" s="25" t="s">
        <v>153</v>
      </c>
      <c r="B135" s="26" t="s">
        <v>24</v>
      </c>
      <c r="C135" s="26" t="s">
        <v>146</v>
      </c>
      <c r="D135" s="26" t="s">
        <v>26</v>
      </c>
      <c r="E135" s="26" t="s">
        <v>149</v>
      </c>
      <c r="F135" s="26" t="s">
        <v>154</v>
      </c>
      <c r="G135" s="27">
        <v>318.56</v>
      </c>
      <c r="H135" s="27">
        <v>318.56</v>
      </c>
      <c r="I135" s="27">
        <f t="shared" si="5"/>
        <v>100</v>
      </c>
    </row>
    <row r="136" spans="1:9">
      <c r="A136" s="19" t="s">
        <v>41</v>
      </c>
      <c r="B136" s="20" t="s">
        <v>24</v>
      </c>
      <c r="C136" s="20" t="s">
        <v>146</v>
      </c>
      <c r="D136" s="20" t="s">
        <v>26</v>
      </c>
      <c r="E136" s="20" t="s">
        <v>149</v>
      </c>
      <c r="F136" s="20" t="s">
        <v>42</v>
      </c>
      <c r="G136" s="21">
        <v>152.43</v>
      </c>
      <c r="H136" s="21">
        <v>104.15</v>
      </c>
      <c r="I136" s="21">
        <f t="shared" si="5"/>
        <v>68.3264449255396</v>
      </c>
    </row>
    <row r="137" spans="1:9">
      <c r="A137" s="25" t="s">
        <v>41</v>
      </c>
      <c r="B137" s="26" t="s">
        <v>24</v>
      </c>
      <c r="C137" s="26" t="s">
        <v>146</v>
      </c>
      <c r="D137" s="26" t="s">
        <v>26</v>
      </c>
      <c r="E137" s="26" t="s">
        <v>149</v>
      </c>
      <c r="F137" s="26" t="s">
        <v>42</v>
      </c>
      <c r="G137" s="27">
        <v>152.43</v>
      </c>
      <c r="H137" s="27">
        <v>104.15</v>
      </c>
      <c r="I137" s="27">
        <f t="shared" si="5"/>
        <v>68.3264449255396</v>
      </c>
    </row>
    <row r="138" spans="1:9">
      <c r="A138" s="19" t="s">
        <v>114</v>
      </c>
      <c r="B138" s="20" t="s">
        <v>24</v>
      </c>
      <c r="C138" s="20" t="s">
        <v>146</v>
      </c>
      <c r="D138" s="20" t="s">
        <v>26</v>
      </c>
      <c r="E138" s="20" t="s">
        <v>149</v>
      </c>
      <c r="F138" s="20" t="s">
        <v>115</v>
      </c>
      <c r="G138" s="21">
        <v>331.09</v>
      </c>
      <c r="H138" s="21">
        <v>277.53</v>
      </c>
      <c r="I138" s="21">
        <f t="shared" si="5"/>
        <v>83.8231296626295</v>
      </c>
    </row>
    <row r="139" spans="1:9">
      <c r="A139" s="25" t="s">
        <v>114</v>
      </c>
      <c r="B139" s="26" t="s">
        <v>24</v>
      </c>
      <c r="C139" s="26" t="s">
        <v>146</v>
      </c>
      <c r="D139" s="26" t="s">
        <v>26</v>
      </c>
      <c r="E139" s="26" t="s">
        <v>149</v>
      </c>
      <c r="F139" s="26" t="s">
        <v>115</v>
      </c>
      <c r="G139" s="27">
        <v>331.09</v>
      </c>
      <c r="H139" s="27">
        <v>277.53</v>
      </c>
      <c r="I139" s="27">
        <f t="shared" si="5"/>
        <v>83.8231296626295</v>
      </c>
    </row>
    <row r="140" spans="1:9">
      <c r="A140" s="19" t="s">
        <v>155</v>
      </c>
      <c r="B140" s="20" t="s">
        <v>24</v>
      </c>
      <c r="C140" s="20" t="s">
        <v>93</v>
      </c>
      <c r="D140" s="20"/>
      <c r="E140" s="20"/>
      <c r="F140" s="20"/>
      <c r="G140" s="21">
        <v>220.18</v>
      </c>
      <c r="H140" s="21">
        <v>220.18</v>
      </c>
      <c r="I140" s="21">
        <f t="shared" si="5"/>
        <v>100</v>
      </c>
    </row>
    <row r="141" spans="1:9">
      <c r="A141" s="19" t="s">
        <v>156</v>
      </c>
      <c r="B141" s="20" t="s">
        <v>24</v>
      </c>
      <c r="C141" s="20" t="s">
        <v>93</v>
      </c>
      <c r="D141" s="20" t="s">
        <v>26</v>
      </c>
      <c r="E141" s="20"/>
      <c r="F141" s="20"/>
      <c r="G141" s="21">
        <v>220.18</v>
      </c>
      <c r="H141" s="21">
        <v>220.18</v>
      </c>
      <c r="I141" s="21">
        <f t="shared" si="5"/>
        <v>100</v>
      </c>
    </row>
    <row r="142" ht="44.25" spans="1:9">
      <c r="A142" s="19" t="s">
        <v>157</v>
      </c>
      <c r="B142" s="20" t="s">
        <v>24</v>
      </c>
      <c r="C142" s="20" t="s">
        <v>93</v>
      </c>
      <c r="D142" s="20" t="s">
        <v>26</v>
      </c>
      <c r="E142" s="20" t="s">
        <v>158</v>
      </c>
      <c r="F142" s="20"/>
      <c r="G142" s="21">
        <v>220.18</v>
      </c>
      <c r="H142" s="21">
        <v>220.18</v>
      </c>
      <c r="I142" s="21">
        <f t="shared" si="5"/>
        <v>100</v>
      </c>
    </row>
    <row r="143" spans="1:9">
      <c r="A143" s="19" t="s">
        <v>159</v>
      </c>
      <c r="B143" s="20" t="s">
        <v>24</v>
      </c>
      <c r="C143" s="20" t="s">
        <v>93</v>
      </c>
      <c r="D143" s="20" t="s">
        <v>26</v>
      </c>
      <c r="E143" s="20" t="s">
        <v>158</v>
      </c>
      <c r="F143" s="20" t="s">
        <v>160</v>
      </c>
      <c r="G143" s="21">
        <v>220.18</v>
      </c>
      <c r="H143" s="21">
        <v>220.18</v>
      </c>
      <c r="I143" s="21">
        <f t="shared" si="5"/>
        <v>100</v>
      </c>
    </row>
    <row r="144" spans="1:9">
      <c r="A144" s="25" t="s">
        <v>159</v>
      </c>
      <c r="B144" s="26" t="s">
        <v>24</v>
      </c>
      <c r="C144" s="26" t="s">
        <v>93</v>
      </c>
      <c r="D144" s="26" t="s">
        <v>26</v>
      </c>
      <c r="E144" s="26" t="s">
        <v>158</v>
      </c>
      <c r="F144" s="26" t="s">
        <v>160</v>
      </c>
      <c r="G144" s="27">
        <v>220.18</v>
      </c>
      <c r="H144" s="27">
        <v>220.18</v>
      </c>
      <c r="I144" s="27">
        <f t="shared" si="5"/>
        <v>100</v>
      </c>
    </row>
    <row r="145" ht="21.75" spans="1:9">
      <c r="A145" s="19" t="s">
        <v>161</v>
      </c>
      <c r="B145" s="20" t="s">
        <v>162</v>
      </c>
      <c r="C145" s="20"/>
      <c r="D145" s="20"/>
      <c r="E145" s="20"/>
      <c r="F145" s="20"/>
      <c r="G145" s="21">
        <v>25.65</v>
      </c>
      <c r="H145" s="21">
        <v>25.65</v>
      </c>
      <c r="I145" s="21">
        <f t="shared" si="5"/>
        <v>100</v>
      </c>
    </row>
    <row r="146" spans="1:9">
      <c r="A146" s="19" t="s">
        <v>25</v>
      </c>
      <c r="B146" s="20" t="s">
        <v>162</v>
      </c>
      <c r="C146" s="20" t="s">
        <v>26</v>
      </c>
      <c r="D146" s="20"/>
      <c r="E146" s="20"/>
      <c r="F146" s="20"/>
      <c r="G146" s="21">
        <v>25.65</v>
      </c>
      <c r="H146" s="21">
        <v>25.65</v>
      </c>
      <c r="I146" s="21">
        <f t="shared" si="5"/>
        <v>100</v>
      </c>
    </row>
    <row r="147" ht="44.25" spans="1:9">
      <c r="A147" s="19" t="s">
        <v>46</v>
      </c>
      <c r="B147" s="20" t="s">
        <v>162</v>
      </c>
      <c r="C147" s="20" t="s">
        <v>26</v>
      </c>
      <c r="D147" s="20" t="s">
        <v>47</v>
      </c>
      <c r="E147" s="20"/>
      <c r="F147" s="20"/>
      <c r="G147" s="21">
        <v>25.65</v>
      </c>
      <c r="H147" s="21">
        <v>25.65</v>
      </c>
      <c r="I147" s="21">
        <f t="shared" si="5"/>
        <v>100</v>
      </c>
    </row>
    <row r="148" ht="44.25" spans="1:9">
      <c r="A148" s="19" t="s">
        <v>163</v>
      </c>
      <c r="B148" s="20" t="s">
        <v>162</v>
      </c>
      <c r="C148" s="20" t="s">
        <v>26</v>
      </c>
      <c r="D148" s="20" t="s">
        <v>47</v>
      </c>
      <c r="E148" s="20" t="s">
        <v>164</v>
      </c>
      <c r="F148" s="20"/>
      <c r="G148" s="21">
        <v>25.65</v>
      </c>
      <c r="H148" s="21">
        <v>25.65</v>
      </c>
      <c r="I148" s="21">
        <f t="shared" si="5"/>
        <v>100</v>
      </c>
    </row>
    <row r="149" spans="1:9">
      <c r="A149" s="19" t="s">
        <v>50</v>
      </c>
      <c r="B149" s="20" t="s">
        <v>162</v>
      </c>
      <c r="C149" s="20" t="s">
        <v>26</v>
      </c>
      <c r="D149" s="20" t="s">
        <v>47</v>
      </c>
      <c r="E149" s="20" t="s">
        <v>164</v>
      </c>
      <c r="F149" s="20" t="s">
        <v>51</v>
      </c>
      <c r="G149" s="21">
        <v>25.65</v>
      </c>
      <c r="H149" s="21">
        <v>25.65</v>
      </c>
      <c r="I149" s="21">
        <f t="shared" si="5"/>
        <v>100</v>
      </c>
    </row>
    <row r="150" spans="1:9">
      <c r="A150" s="25" t="s">
        <v>50</v>
      </c>
      <c r="B150" s="26" t="s">
        <v>162</v>
      </c>
      <c r="C150" s="26" t="s">
        <v>26</v>
      </c>
      <c r="D150" s="26" t="s">
        <v>47</v>
      </c>
      <c r="E150" s="26" t="s">
        <v>164</v>
      </c>
      <c r="F150" s="26" t="s">
        <v>51</v>
      </c>
      <c r="G150" s="27">
        <v>25.65</v>
      </c>
      <c r="H150" s="27">
        <v>25.65</v>
      </c>
      <c r="I150" s="27">
        <f t="shared" si="5"/>
        <v>100</v>
      </c>
    </row>
    <row r="151" spans="1:9">
      <c r="A151" s="41" t="s">
        <v>165</v>
      </c>
      <c r="B151" s="42" t="s">
        <v>166</v>
      </c>
      <c r="C151" s="42"/>
      <c r="D151" s="42"/>
      <c r="E151" s="42"/>
      <c r="F151" s="43"/>
      <c r="G151" s="44">
        <v>10289.72</v>
      </c>
      <c r="H151" s="44">
        <v>8395.17</v>
      </c>
      <c r="I151" s="44">
        <f t="shared" si="5"/>
        <v>81.587934365561</v>
      </c>
    </row>
  </sheetData>
  <mergeCells count="10">
    <mergeCell ref="A6:I6"/>
    <mergeCell ref="A7:I7"/>
    <mergeCell ref="A9:B9"/>
    <mergeCell ref="A10:B10"/>
    <mergeCell ref="B11:F11"/>
    <mergeCell ref="A11:A12"/>
    <mergeCell ref="G11:G12"/>
    <mergeCell ref="H11:H12"/>
    <mergeCell ref="I11:I12"/>
    <mergeCell ref="F1:I5"/>
  </mergeCells>
  <pageMargins left="0.984251968503937" right="0.393700787401575" top="0.393700787401575" bottom="0.393700787401575" header="0.196850393700787" footer="0.196850393700787"/>
  <pageSetup paperSize="9" scale="55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dc:description>POI HSSF rep:2.56.0.468</dc:description>
  <cp:lastModifiedBy>WPS_1777970257</cp:lastModifiedBy>
  <dcterms:created xsi:type="dcterms:W3CDTF">2025-10-20T14:05:00Z</dcterms:created>
  <dcterms:modified xsi:type="dcterms:W3CDTF">2026-05-18T06:14:26Z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2E44487612A24988BF585EFD7F8AEC1D_13</vt:lpwstr>
  </property>
  <property fmtid="{D5CDD505-2E9C-101B-9397-08002B2CF9AE}" pid="3" name="KSOProductBuildVer">
    <vt:lpwstr>1049-12.1.0.26372</vt:lpwstr>
  </property>
  <property fmtid="{D5CDD505-2E9C-101B-9397-08002B2CF9AE}" pid="4" name="CalculationRule">
    <vt:i4>0</vt:i4>
  </property>
</Properties>
</file>